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Explore 2024/Bioenergy/TenderDoc/Publish/"/>
    </mc:Choice>
  </mc:AlternateContent>
  <xr:revisionPtr revIDLastSave="1" documentId="8_{69480E8B-A5BB-483A-A522-3BDF94E756C8}" xr6:coauthVersionLast="47" xr6:coauthVersionMax="47" xr10:uidLastSave="{BA42348E-58AC-455F-828B-3FF866FE843C}"/>
  <bookViews>
    <workbookView xWindow="-110" yWindow="-110" windowWidth="19420" windowHeight="10300" tabRatio="500" activeTab="1" xr2:uid="{00000000-000D-0000-FFFF-FFFF00000000}"/>
  </bookViews>
  <sheets>
    <sheet name="Main" sheetId="1" r:id="rId1"/>
    <sheet name="Optional"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3" i="4" l="1"/>
  <c r="F42" i="4"/>
  <c r="F48" i="4"/>
  <c r="F49" i="1"/>
  <c r="F42" i="1"/>
  <c r="F54" i="4"/>
  <c r="F53" i="4"/>
  <c r="F55" i="4" s="1"/>
  <c r="J55" i="4" s="1"/>
  <c r="F36" i="4"/>
  <c r="F35" i="4"/>
  <c r="F34" i="4"/>
  <c r="F33" i="4"/>
  <c r="F32" i="4"/>
  <c r="F31" i="4"/>
  <c r="F30" i="4"/>
  <c r="F29" i="4"/>
  <c r="F28" i="4"/>
  <c r="F27" i="4"/>
  <c r="F26" i="4"/>
  <c r="F25" i="4"/>
  <c r="K24" i="4"/>
  <c r="F24" i="4"/>
  <c r="F23" i="4"/>
  <c r="F28" i="1"/>
  <c r="F29" i="1"/>
  <c r="F30" i="1"/>
  <c r="F31" i="1"/>
  <c r="F32" i="1"/>
  <c r="F33" i="1"/>
  <c r="F34" i="1"/>
  <c r="F35" i="1"/>
  <c r="F36" i="1"/>
  <c r="F27" i="1"/>
  <c r="F26" i="1"/>
  <c r="F37" i="4" l="1"/>
  <c r="E59" i="4" s="1"/>
  <c r="E60" i="4" s="1"/>
  <c r="F49" i="4"/>
  <c r="J49" i="4" s="1"/>
  <c r="K26" i="4"/>
  <c r="J43" i="4"/>
  <c r="J37" i="4" l="1"/>
  <c r="J58" i="4" s="1"/>
  <c r="F56" i="1"/>
  <c r="F55" i="1"/>
  <c r="F51" i="1"/>
  <c r="F44" i="1"/>
  <c r="F24" i="1"/>
  <c r="F25" i="1"/>
  <c r="F23" i="1"/>
  <c r="F37" i="1" l="1"/>
  <c r="E60" i="1" s="1"/>
  <c r="F57" i="1"/>
  <c r="J57" i="1" s="1"/>
  <c r="F63" i="4" l="1"/>
  <c r="F64" i="4" s="1"/>
  <c r="E61" i="1"/>
  <c r="K24" i="1"/>
  <c r="K26" i="1" s="1"/>
  <c r="J44" i="1" l="1"/>
  <c r="J51" i="1" l="1"/>
  <c r="J37" i="1" l="1"/>
  <c r="J5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9"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6"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3"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7C14FFFF-F818-47FF-B528-826C29ACCB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9" authorId="0" shapeId="0" xr:uid="{97EABFD8-F69F-4C83-8B1D-58454BAD19F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FF33BF78-C8EA-4201-900C-4B0AA165B059}">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1" authorId="0" shapeId="0" xr:uid="{35691206-72AD-4BB5-B447-B1A6BE9B6980}">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sharedStrings.xml><?xml version="1.0" encoding="utf-8"?>
<sst xmlns="http://schemas.openxmlformats.org/spreadsheetml/2006/main" count="267" uniqueCount="73">
  <si>
    <r>
      <t>“Consulting for Bioenergy Development in Indonesia”</t>
    </r>
    <r>
      <rPr>
        <sz val="11"/>
        <color rgb="FF000000"/>
        <rFont val="Arial"/>
        <charset val="1"/>
      </rPr>
      <t> </t>
    </r>
  </si>
  <si>
    <t>Name and address of bidder/contractor</t>
  </si>
  <si>
    <t>Name (Company)</t>
  </si>
  <si>
    <t>Name (Expert):</t>
  </si>
  <si>
    <t>Street:</t>
  </si>
  <si>
    <t>Area Code, Place:</t>
  </si>
  <si>
    <t>Telephone / Email:</t>
  </si>
  <si>
    <t>Country:</t>
  </si>
  <si>
    <t>Project: Strategic Exploration of Economic Mitigation Potential through Renewables (ExploRE)</t>
  </si>
  <si>
    <t>Project number: 17.9053.4-001.00</t>
  </si>
  <si>
    <t>Period of assignment:  31 July 2024 - 30 June 2025</t>
  </si>
  <si>
    <t>Country of assignment: Indonesia</t>
  </si>
  <si>
    <t>Currency: IDR</t>
  </si>
  <si>
    <t>MAIN</t>
  </si>
  <si>
    <t>Details of Costs</t>
  </si>
  <si>
    <t>Fee (No. 3.1.1 General Terms &amp; Conditions )</t>
  </si>
  <si>
    <t>Description</t>
  </si>
  <si>
    <t>Name of the Expert</t>
  </si>
  <si>
    <t>Quantity up to</t>
  </si>
  <si>
    <t>Unit</t>
  </si>
  <si>
    <t>Costs in IDR per unit</t>
  </si>
  <si>
    <t>Total up to (in IDR)</t>
  </si>
  <si>
    <t>Type of reimbursement</t>
  </si>
  <si>
    <t>Comments</t>
  </si>
  <si>
    <t xml:space="preserve">Team leader </t>
  </si>
  <si>
    <t>person, day</t>
  </si>
  <si>
    <t>Timesheet is required</t>
  </si>
  <si>
    <t>Key expert 1</t>
  </si>
  <si>
    <t>Key expert 2</t>
  </si>
  <si>
    <t>Key expert 3</t>
  </si>
  <si>
    <t>Senior expert pool 1</t>
  </si>
  <si>
    <t>Senior expert pool 2</t>
  </si>
  <si>
    <t>Senior expert pool 3</t>
  </si>
  <si>
    <t>Senior expert pool 4</t>
  </si>
  <si>
    <t>Senior expert pool 5</t>
  </si>
  <si>
    <t>Junior expert pool 1</t>
  </si>
  <si>
    <t>Junior expert pool 2</t>
  </si>
  <si>
    <t>Junior expert pool 3</t>
  </si>
  <si>
    <t>Junior expert pool 4</t>
  </si>
  <si>
    <t>Junior expert pool 5</t>
  </si>
  <si>
    <t>Total:</t>
  </si>
  <si>
    <t>Overnight accommodation allowance (No. 3.1.2.3 General Terms &amp; Conditions)</t>
  </si>
  <si>
    <t>Name, Given name</t>
  </si>
  <si>
    <t>Country</t>
  </si>
  <si>
    <t>Accommodation</t>
  </si>
  <si>
    <t>Indonesia</t>
  </si>
  <si>
    <t>person, night</t>
  </si>
  <si>
    <t>Against receipt</t>
  </si>
  <si>
    <t>GIZ Travel regulations</t>
  </si>
  <si>
    <t>Perdiem (No. 3.1.2.2 General Terms &amp; Conditions)</t>
  </si>
  <si>
    <t>Daily allowance</t>
  </si>
  <si>
    <t>trip</t>
  </si>
  <si>
    <t>Travel Expenses (no. 3.1.2.1 General Terms &amp; Conditions)</t>
  </si>
  <si>
    <t>Domestick flight, economy class, against receipt</t>
  </si>
  <si>
    <t>Land transport (taxi, train, other public transportation) against receipt</t>
  </si>
  <si>
    <t>EUR  IDR conversion</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</si>
  <si>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</si>
  <si>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</si>
  <si>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</si>
  <si>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</si>
  <si>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</si>
  <si>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</si>
  <si>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</si>
  <si>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</si>
  <si>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xml:space="preserve">: </t>
  </si>
  <si>
    <t>Date</t>
  </si>
  <si>
    <t xml:space="preserve">Signature </t>
  </si>
  <si>
    <t>: _____________________________________________________________</t>
  </si>
  <si>
    <t>Contract-No.: 83468472</t>
  </si>
  <si>
    <t>Main + Option</t>
  </si>
  <si>
    <t>Price Shedule</t>
  </si>
  <si>
    <t>Period of assignment:  August 2024 - 30 June 2025</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</si>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</sst>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 #,##0_-;_-* &quot;-&quot;??_-;_-@_-"/>
    <numFmt numFmtId="170" formatCode="_-[$EUR]\ * #,##0_-;\-[$EUR]\ * #,##0_-;_-[$EUR]\ * &quot;-&quot;_-;_-@_-"/>
    <numFmt numFmtId="171" formatCode="_-[$IDR]\ * #,##0_-;\-[$IDR]\ * #,##0_-;_-[$IDR]\ * &quot;-&quot;_-;_-@_-"/>
  </numFmts>
  <fonts count="38" x14ac:knownFonts="1">
    <font>
      <sz val="12"/>
      <color theme="1"/>
      <name val="Calibri"/>
      <family val="2"/>
      <scheme val="minor"/>
    </font>
    <font>
      <sz val="11"/>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9"/>
      <name val="Calibri"/>
      <family val="2"/>
      <scheme val="minor"/>
    </font>
    <font>
      <b/>
      <sz val="10"/>
      <color theme="10"/>
      <name val="Calibri"/>
      <family val="2"/>
      <scheme val="minor"/>
    </font>
    <font>
      <sz val="10"/>
      <color theme="0"/>
      <name val="Arial"/>
      <family val="2"/>
    </font>
    <font>
      <sz val="11"/>
      <color rgb="FF000000"/>
      <name val="Arial"/>
      <charset val="1"/>
    </font>
    <font>
      <b/>
      <sz val="11"/>
      <color rgb="FF000000"/>
      <name val="Arial"/>
      <charset val="1"/>
    </font>
    <font>
      <sz val="9"/>
      <name val="Arial"/>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EF7E6"/>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diagonal/>
    </border>
    <border>
      <left style="hair">
        <color theme="1"/>
      </left>
      <right style="hair">
        <color theme="1"/>
      </right>
      <top style="hair">
        <color theme="1"/>
      </top>
      <bottom style="hair">
        <color theme="1"/>
      </bottom>
      <diagonal/>
    </border>
    <border>
      <left style="medium">
        <color indexed="64"/>
      </left>
      <right style="hair">
        <color theme="1"/>
      </right>
      <top/>
      <bottom style="hair">
        <color theme="1"/>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medium">
        <color indexed="64"/>
      </left>
      <right style="hair">
        <color theme="1"/>
      </right>
      <top/>
      <bottom/>
      <diagonal/>
    </border>
  </borders>
  <cellStyleXfs count="8">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5" fillId="0" borderId="0" applyNumberFormat="0" applyFill="0" applyBorder="0" applyAlignment="0" applyProtection="0"/>
    <xf numFmtId="49" fontId="32" fillId="7" borderId="16" applyNumberFormat="0">
      <alignment vertical="center" wrapText="1"/>
      <protection locked="0"/>
    </xf>
    <xf numFmtId="0" fontId="32" fillId="7" borderId="16" applyNumberFormat="0">
      <alignment vertical="center" shrinkToFit="1"/>
      <protection locked="0"/>
    </xf>
  </cellStyleXfs>
  <cellXfs count="143">
    <xf numFmtId="0" fontId="0" fillId="0" borderId="0" xfId="0"/>
    <xf numFmtId="0" fontId="3" fillId="0" borderId="0" xfId="0" applyFont="1"/>
    <xf numFmtId="0" fontId="7" fillId="0" borderId="0" xfId="0" applyFont="1" applyAlignment="1">
      <alignment vertical="top"/>
    </xf>
    <xf numFmtId="0" fontId="8" fillId="0" borderId="0" xfId="0" applyFont="1"/>
    <xf numFmtId="0" fontId="10" fillId="0" borderId="0" xfId="0" applyFont="1"/>
    <xf numFmtId="0" fontId="2" fillId="0" borderId="0" xfId="0" applyFont="1" applyAlignment="1">
      <alignment horizontal="left" vertical="top"/>
    </xf>
    <xf numFmtId="0" fontId="8" fillId="0" borderId="0" xfId="0" applyFont="1" applyAlignment="1" applyProtection="1">
      <alignment horizontal="left" vertical="top"/>
      <protection locked="0"/>
    </xf>
    <xf numFmtId="0" fontId="0" fillId="0" borderId="0" xfId="0" applyAlignment="1">
      <alignment vertical="center" wrapText="1"/>
    </xf>
    <xf numFmtId="0" fontId="9" fillId="0" borderId="0" xfId="0" applyFont="1" applyAlignment="1">
      <alignment vertical="center" wrapText="1"/>
    </xf>
    <xf numFmtId="0" fontId="17" fillId="0" borderId="0" xfId="0" applyFont="1" applyAlignment="1">
      <alignment vertical="center" wrapText="1"/>
    </xf>
    <xf numFmtId="0" fontId="20" fillId="0" borderId="6" xfId="0" applyFont="1" applyBorder="1" applyAlignment="1">
      <alignment horizontal="left" vertical="center" wrapText="1"/>
    </xf>
    <xf numFmtId="0" fontId="20"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166" fontId="22" fillId="0" borderId="1" xfId="4" applyNumberFormat="1" applyFont="1" applyFill="1" applyBorder="1" applyAlignment="1" applyProtection="1">
      <alignment horizontal="center" vertical="center" wrapText="1"/>
      <protection locked="0"/>
    </xf>
    <xf numFmtId="0" fontId="20" fillId="0" borderId="8" xfId="0" applyFont="1" applyBorder="1" applyAlignment="1">
      <alignment vertical="center" wrapText="1"/>
    </xf>
    <xf numFmtId="0" fontId="20" fillId="0" borderId="9" xfId="0" applyFont="1" applyBorder="1" applyAlignment="1">
      <alignment horizontal="center" vertical="center" wrapText="1"/>
    </xf>
    <xf numFmtId="165" fontId="20" fillId="0" borderId="9" xfId="4" applyNumberFormat="1" applyFont="1" applyFill="1" applyBorder="1" applyAlignment="1">
      <alignment horizontal="center" vertical="center" wrapText="1"/>
    </xf>
    <xf numFmtId="0" fontId="22" fillId="0" borderId="9" xfId="0" applyFont="1" applyBorder="1" applyAlignment="1">
      <alignment vertical="center" wrapText="1"/>
    </xf>
    <xf numFmtId="0" fontId="19" fillId="0" borderId="9"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9"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3"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165" fontId="22" fillId="0" borderId="1" xfId="4" applyNumberFormat="1" applyFont="1" applyFill="1" applyBorder="1" applyAlignment="1">
      <alignment vertical="center" wrapText="1"/>
    </xf>
    <xf numFmtId="165" fontId="20" fillId="0" borderId="9" xfId="4" applyNumberFormat="1" applyFont="1" applyFill="1" applyBorder="1" applyAlignment="1">
      <alignment vertical="center" wrapText="1"/>
    </xf>
    <xf numFmtId="165" fontId="20" fillId="0" borderId="9" xfId="4" applyNumberFormat="1" applyFont="1" applyBorder="1" applyAlignment="1">
      <alignment vertical="center" wrapText="1"/>
    </xf>
    <xf numFmtId="41" fontId="23" fillId="5" borderId="0" xfId="0" applyNumberFormat="1" applyFont="1" applyFill="1"/>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14" fillId="0" borderId="0" xfId="0" applyFont="1"/>
    <xf numFmtId="0" fontId="24"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left" vertical="center"/>
    </xf>
    <xf numFmtId="0" fontId="22" fillId="0" borderId="0" xfId="0" applyFont="1" applyAlignment="1">
      <alignment horizontal="left"/>
    </xf>
    <xf numFmtId="0" fontId="28" fillId="0" borderId="0" xfId="0" applyFont="1" applyAlignment="1">
      <alignment vertical="center"/>
    </xf>
    <xf numFmtId="0" fontId="25" fillId="0" borderId="0" xfId="0" applyFont="1" applyAlignment="1">
      <alignment vertical="center"/>
    </xf>
    <xf numFmtId="0" fontId="22" fillId="0" borderId="0" xfId="0" applyFont="1" applyAlignment="1">
      <alignment vertical="top"/>
    </xf>
    <xf numFmtId="0" fontId="29" fillId="0" borderId="0" xfId="0" applyFont="1" applyAlignment="1">
      <alignment vertical="center" wrapText="1"/>
    </xf>
    <xf numFmtId="0" fontId="9" fillId="0" borderId="0" xfId="0" applyFont="1" applyAlignment="1">
      <alignment horizontal="center" vertical="top"/>
    </xf>
    <xf numFmtId="164" fontId="22" fillId="0" borderId="0" xfId="3" applyNumberFormat="1" applyFont="1"/>
    <xf numFmtId="164" fontId="0" fillId="0" borderId="0" xfId="3" applyNumberFormat="1" applyFont="1"/>
    <xf numFmtId="0" fontId="8" fillId="0" borderId="0" xfId="0" applyFont="1" applyAlignment="1">
      <alignment horizontal="left"/>
    </xf>
    <xf numFmtId="164" fontId="30" fillId="0" borderId="0" xfId="3" applyNumberFormat="1" applyFont="1"/>
    <xf numFmtId="41" fontId="22" fillId="0" borderId="0" xfId="3" applyFont="1"/>
    <xf numFmtId="0" fontId="22" fillId="0" borderId="5" xfId="0" applyFont="1" applyBorder="1" applyAlignment="1" applyProtection="1">
      <alignment horizontal="center" vertical="center" wrapText="1"/>
      <protection locked="0"/>
    </xf>
    <xf numFmtId="0" fontId="22" fillId="0" borderId="5" xfId="0" applyFont="1" applyBorder="1" applyAlignment="1">
      <alignment horizontal="center" vertical="center" wrapText="1"/>
    </xf>
    <xf numFmtId="165" fontId="22" fillId="0" borderId="5" xfId="4" applyNumberFormat="1" applyFont="1" applyBorder="1" applyAlignment="1" applyProtection="1">
      <alignment horizontal="right" vertical="center" wrapText="1"/>
      <protection locked="0"/>
    </xf>
    <xf numFmtId="165" fontId="22" fillId="0" borderId="9"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0" fontId="22" fillId="0" borderId="15" xfId="0" applyFont="1" applyBorder="1" applyAlignment="1">
      <alignment horizontal="center" vertical="center" wrapText="1"/>
    </xf>
    <xf numFmtId="0" fontId="7" fillId="0" borderId="0" xfId="0" applyFont="1" applyAlignment="1">
      <alignment horizontal="center"/>
    </xf>
    <xf numFmtId="0" fontId="11" fillId="0" borderId="0" xfId="0" applyFont="1"/>
    <xf numFmtId="0" fontId="7" fillId="0" borderId="0" xfId="0" applyFont="1" applyAlignment="1">
      <alignment vertical="top" wrapText="1"/>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1" fillId="0" borderId="0" xfId="0" applyFont="1"/>
    <xf numFmtId="164" fontId="1" fillId="0" borderId="0" xfId="3" applyNumberFormat="1" applyFont="1" applyBorder="1"/>
    <xf numFmtId="41" fontId="18" fillId="6" borderId="0" xfId="3" applyFont="1" applyFill="1" applyBorder="1" applyAlignment="1">
      <alignment horizontal="left"/>
    </xf>
    <xf numFmtId="169" fontId="31" fillId="0" borderId="0" xfId="0" applyNumberFormat="1" applyFont="1"/>
    <xf numFmtId="169" fontId="21" fillId="0" borderId="0" xfId="0" applyNumberFormat="1" applyFont="1" applyAlignment="1">
      <alignment horizontal="center"/>
    </xf>
    <xf numFmtId="170" fontId="7" fillId="0" borderId="0" xfId="3" applyNumberFormat="1" applyFont="1" applyFill="1" applyAlignment="1"/>
    <xf numFmtId="165" fontId="22" fillId="0" borderId="15" xfId="4" applyNumberFormat="1" applyFont="1" applyBorder="1" applyAlignment="1" applyProtection="1">
      <alignment horizontal="right" vertical="center" wrapText="1"/>
      <protection locked="0"/>
    </xf>
    <xf numFmtId="49" fontId="19" fillId="0" borderId="1" xfId="6" applyFont="1" applyFill="1" applyBorder="1">
      <alignment vertical="center" wrapText="1"/>
      <protection locked="0"/>
    </xf>
    <xf numFmtId="0" fontId="21" fillId="0" borderId="0" xfId="0" applyFont="1" applyAlignment="1">
      <alignment vertical="center" wrapText="1"/>
    </xf>
    <xf numFmtId="0" fontId="19" fillId="2" borderId="0" xfId="0" applyFont="1" applyFill="1"/>
    <xf numFmtId="0" fontId="34" fillId="0" borderId="0" xfId="0" applyFont="1" applyAlignment="1">
      <alignment vertical="center" wrapText="1"/>
    </xf>
    <xf numFmtId="0" fontId="14" fillId="0" borderId="14" xfId="0" applyFont="1" applyBorder="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168" fontId="14" fillId="0" borderId="0" xfId="4" applyNumberFormat="1" applyFont="1" applyAlignment="1">
      <alignment vertical="top" wrapText="1"/>
    </xf>
    <xf numFmtId="171" fontId="14" fillId="0" borderId="14" xfId="4" applyNumberFormat="1" applyFont="1" applyBorder="1" applyAlignment="1">
      <alignment horizontal="left" vertical="top" wrapText="1"/>
    </xf>
    <xf numFmtId="0" fontId="33" fillId="6" borderId="0" xfId="5" applyFont="1" applyFill="1" applyAlignment="1">
      <alignment horizontal="left" vertical="top"/>
    </xf>
    <xf numFmtId="0" fontId="21" fillId="6" borderId="0" xfId="0" applyFont="1" applyFill="1" applyAlignment="1">
      <alignment horizontal="left"/>
    </xf>
    <xf numFmtId="165" fontId="22" fillId="0" borderId="1" xfId="4" applyNumberFormat="1" applyFont="1" applyBorder="1" applyAlignment="1" applyProtection="1">
      <alignment horizontal="right" vertical="center" wrapText="1"/>
      <protection locked="0"/>
    </xf>
    <xf numFmtId="0" fontId="36" fillId="0" borderId="0" xfId="0" applyFont="1"/>
    <xf numFmtId="49" fontId="37" fillId="0" borderId="17" xfId="6" applyFont="1" applyFill="1" applyBorder="1">
      <alignment vertical="center" wrapText="1"/>
      <protection locked="0"/>
    </xf>
    <xf numFmtId="49" fontId="37" fillId="0" borderId="18" xfId="6" applyFont="1" applyFill="1" applyBorder="1">
      <alignment vertical="center" wrapText="1"/>
      <protection locked="0"/>
    </xf>
    <xf numFmtId="2" fontId="37" fillId="0" borderId="19" xfId="7" applyNumberFormat="1" applyFont="1" applyFill="1" applyBorder="1" applyAlignment="1">
      <alignment horizontal="center" vertical="center"/>
      <protection locked="0"/>
    </xf>
    <xf numFmtId="41" fontId="7" fillId="0" borderId="0" xfId="3" applyFont="1" applyAlignment="1">
      <alignment horizontal="center"/>
    </xf>
    <xf numFmtId="41" fontId="2" fillId="0" borderId="0" xfId="3" applyFont="1" applyAlignment="1" applyProtection="1">
      <alignment horizontal="left" wrapText="1"/>
      <protection locked="0"/>
    </xf>
    <xf numFmtId="41" fontId="2" fillId="0" borderId="0" xfId="3" applyFont="1" applyAlignment="1" applyProtection="1">
      <alignment horizontal="left"/>
      <protection locked="0"/>
    </xf>
    <xf numFmtId="41" fontId="2" fillId="0" borderId="0" xfId="3" applyFont="1" applyAlignment="1">
      <alignment horizontal="left" vertical="top"/>
    </xf>
    <xf numFmtId="41" fontId="9" fillId="0" borderId="0" xfId="3" applyFont="1" applyAlignment="1">
      <alignment horizontal="center" vertical="top"/>
    </xf>
    <xf numFmtId="41" fontId="8" fillId="0" borderId="0" xfId="3" applyFont="1" applyAlignment="1">
      <alignment horizontal="left"/>
    </xf>
    <xf numFmtId="41" fontId="20" fillId="0" borderId="7" xfId="3" applyFont="1" applyBorder="1" applyAlignment="1">
      <alignment horizontal="center" vertical="center" wrapText="1"/>
    </xf>
    <xf numFmtId="41" fontId="22" fillId="0" borderId="1" xfId="3" applyFont="1" applyFill="1" applyBorder="1" applyAlignment="1">
      <alignment vertical="center" wrapText="1"/>
    </xf>
    <xf numFmtId="41" fontId="20" fillId="0" borderId="9" xfId="3" applyFont="1" applyFill="1" applyBorder="1" applyAlignment="1">
      <alignment vertical="center" wrapText="1"/>
    </xf>
    <xf numFmtId="41" fontId="20" fillId="0" borderId="0" xfId="3" applyFont="1" applyBorder="1" applyAlignment="1">
      <alignment vertical="center" wrapText="1"/>
    </xf>
    <xf numFmtId="41" fontId="20" fillId="0" borderId="9" xfId="3" applyFont="1" applyBorder="1" applyAlignment="1">
      <alignment vertical="center" wrapText="1"/>
    </xf>
    <xf numFmtId="41" fontId="20" fillId="0" borderId="0" xfId="3" applyFont="1" applyAlignment="1">
      <alignment vertical="center" wrapText="1"/>
    </xf>
    <xf numFmtId="41" fontId="34" fillId="0" borderId="0" xfId="3" applyFont="1" applyAlignment="1">
      <alignment vertical="center" wrapText="1"/>
    </xf>
    <xf numFmtId="41" fontId="0" fillId="0" borderId="0" xfId="3" applyFont="1"/>
    <xf numFmtId="41" fontId="17" fillId="0" borderId="0" xfId="3" applyFont="1" applyAlignment="1">
      <alignment vertical="center" wrapText="1"/>
    </xf>
    <xf numFmtId="41" fontId="13" fillId="0" borderId="0" xfId="3" applyFont="1"/>
    <xf numFmtId="49" fontId="37" fillId="0" borderId="20" xfId="6" applyFont="1" applyFill="1" applyBorder="1">
      <alignment vertical="center" wrapText="1"/>
      <protection locked="0"/>
    </xf>
    <xf numFmtId="49" fontId="37" fillId="0" borderId="2" xfId="6" applyFont="1" applyFill="1" applyBorder="1">
      <alignment vertical="center" wrapText="1"/>
      <protection locked="0"/>
    </xf>
    <xf numFmtId="170" fontId="20" fillId="0" borderId="0" xfId="0" applyNumberFormat="1" applyFont="1"/>
    <xf numFmtId="41" fontId="20" fillId="0" borderId="0" xfId="3" applyFont="1"/>
    <xf numFmtId="171" fontId="20" fillId="0" borderId="0" xfId="3" applyNumberFormat="1" applyFont="1"/>
    <xf numFmtId="170" fontId="20" fillId="0" borderId="0" xfId="3" applyNumberFormat="1" applyFont="1"/>
    <xf numFmtId="0" fontId="7" fillId="3" borderId="0" xfId="0" applyFont="1" applyFill="1" applyAlignment="1">
      <alignment horizontal="center" vertical="center" wrapText="1"/>
    </xf>
    <xf numFmtId="0" fontId="14" fillId="0" borderId="0" xfId="0" applyFont="1" applyAlignment="1">
      <alignment horizontal="left" vertical="center" wrapText="1"/>
    </xf>
    <xf numFmtId="0" fontId="20" fillId="0" borderId="10" xfId="0" applyFont="1" applyBorder="1" applyAlignment="1">
      <alignment horizontal="left" vertical="center" wrapText="1"/>
    </xf>
    <xf numFmtId="0" fontId="20" fillId="0" borderId="4" xfId="0" applyFont="1" applyBorder="1" applyAlignment="1">
      <alignment horizontal="left" vertical="center" wrapText="1"/>
    </xf>
    <xf numFmtId="0" fontId="20" fillId="0" borderId="7" xfId="0" applyFont="1" applyBorder="1" applyAlignment="1">
      <alignment horizontal="center" vertical="center" wrapText="1"/>
    </xf>
    <xf numFmtId="0" fontId="2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5" xfId="0" applyFont="1" applyBorder="1" applyAlignment="1">
      <alignment horizontal="center" vertical="center" wrapText="1"/>
    </xf>
    <xf numFmtId="0" fontId="12" fillId="0" borderId="0" xfId="0" applyFont="1" applyAlignment="1">
      <alignment horizontal="center"/>
    </xf>
    <xf numFmtId="0" fontId="9" fillId="0" borderId="0" xfId="0" applyFont="1" applyAlignment="1">
      <alignment horizontal="center" vertical="top"/>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20" fillId="0" borderId="11" xfId="0" applyFont="1" applyBorder="1" applyAlignment="1">
      <alignment horizontal="center" vertical="center" wrapText="1"/>
    </xf>
    <xf numFmtId="0" fontId="20" fillId="0" borderId="5" xfId="0" applyFont="1" applyBorder="1" applyAlignment="1">
      <alignment horizontal="center" vertical="center" wrapText="1"/>
    </xf>
    <xf numFmtId="0" fontId="14" fillId="4" borderId="0" xfId="0" applyFont="1" applyFill="1" applyAlignment="1">
      <alignment horizontal="lef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41" fontId="20" fillId="0" borderId="11" xfId="3" applyFont="1" applyBorder="1" applyAlignment="1">
      <alignment horizontal="center" vertical="center" wrapText="1"/>
    </xf>
    <xf numFmtId="41" fontId="20" fillId="0" borderId="5" xfId="3" applyFont="1" applyBorder="1" applyAlignment="1">
      <alignment horizontal="center" vertical="center" wrapText="1"/>
    </xf>
  </cellXfs>
  <cellStyles count="8">
    <cellStyle name="Comma" xfId="4" builtinId="3"/>
    <cellStyle name="Comma [0]" xfId="3" builtinId="6"/>
    <cellStyle name="Eingabe Tabelle" xfId="6" xr:uid="{DE8180D0-AB4E-40CA-89DF-E3A8F7DA2FFC}"/>
    <cellStyle name="Eingabe Zahl" xfId="7" xr:uid="{ADF4A8FE-E8CA-482C-B646-63EC523B0E00}"/>
    <cellStyle name="Followed Hyperlink" xfId="2" builtinId="9" hidden="1"/>
    <cellStyle name="Hyperlink" xfId="1" builtinId="8" hidden="1"/>
    <cellStyle name="Hyperlink" xfId="5" builtinId="8"/>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217675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217675</xdr:rowOff>
    </xdr:to>
    <xdr:pic>
      <xdr:nvPicPr>
        <xdr:cNvPr id="2" name="image1.jpeg">
          <a:extLst>
            <a:ext uri="{FF2B5EF4-FFF2-40B4-BE49-F238E27FC236}">
              <a16:creationId xmlns:a16="http://schemas.microsoft.com/office/drawing/2014/main" id="{AD6BD652-80D6-4305-B2A7-5006400BB90E}"/>
            </a:ext>
          </a:extLst>
        </xdr:cNvPr>
        <xdr:cNvPicPr/>
      </xdr:nvPicPr>
      <xdr:blipFill>
        <a:blip xmlns:r="http://schemas.openxmlformats.org/officeDocument/2006/relationships" r:embed="rId1" cstate="print"/>
        <a:stretch>
          <a:fillRect/>
        </a:stretch>
      </xdr:blipFill>
      <xdr:spPr>
        <a:xfrm>
          <a:off x="112060" y="78443"/>
          <a:ext cx="1165411" cy="33925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2.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M77"/>
  <sheetViews>
    <sheetView showGridLines="0" zoomScale="80" zoomScaleNormal="80" zoomScalePageLayoutView="72" workbookViewId="0">
      <selection activeCell="E23" sqref="E23:E36"/>
    </sheetView>
  </sheetViews>
  <sheetFormatPr defaultColWidth="11" defaultRowHeight="15.5" x14ac:dyDescent="0.3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32.25" customWidth="1"/>
    <col min="9" max="9" width="13.25" bestFit="1" customWidth="1"/>
    <col min="10" max="11" width="0" hidden="1" customWidth="1"/>
    <col min="12" max="12" width="3.08203125" customWidth="1"/>
  </cols>
  <sheetData>
    <row r="2" spans="1:13" s="1" customFormat="1" ht="28.5" x14ac:dyDescent="0.65">
      <c r="A2" s="132" t="s">
        <v>70</v>
      </c>
      <c r="B2" s="132"/>
      <c r="C2" s="132"/>
      <c r="D2" s="132"/>
      <c r="E2" s="132"/>
      <c r="F2" s="132"/>
    </row>
    <row r="3" spans="1:13" s="73" customFormat="1" ht="14.5" x14ac:dyDescent="0.35">
      <c r="A3" s="72"/>
      <c r="B3" s="72"/>
      <c r="C3" s="96" t="s">
        <v>0</v>
      </c>
      <c r="D3" s="72"/>
      <c r="E3" s="72"/>
      <c r="F3" s="72"/>
    </row>
    <row r="4" spans="1:13" s="4" customFormat="1" ht="18.75" hidden="1" customHeight="1" x14ac:dyDescent="0.35">
      <c r="A4" s="2" t="s">
        <v>1</v>
      </c>
      <c r="B4" s="2"/>
      <c r="C4" s="74" t="s">
        <v>2</v>
      </c>
      <c r="D4" s="134"/>
      <c r="E4" s="134"/>
      <c r="F4" s="134"/>
      <c r="G4" s="77"/>
      <c r="H4" s="77"/>
      <c r="I4" s="77"/>
      <c r="J4" s="77"/>
      <c r="K4" s="77"/>
      <c r="L4" s="77"/>
      <c r="M4" s="77"/>
    </row>
    <row r="5" spans="1:13" s="4" customFormat="1" ht="18.75" hidden="1" customHeight="1" x14ac:dyDescent="0.35">
      <c r="A5" s="2"/>
      <c r="B5" s="2"/>
      <c r="C5" s="74" t="s">
        <v>3</v>
      </c>
      <c r="D5" s="75"/>
      <c r="E5" s="75"/>
      <c r="F5" s="75"/>
      <c r="G5" s="77"/>
      <c r="H5" s="77"/>
      <c r="I5" s="77"/>
      <c r="J5" s="77"/>
      <c r="K5" s="77"/>
      <c r="L5" s="77"/>
      <c r="M5" s="77"/>
    </row>
    <row r="6" spans="1:13" s="4" customFormat="1" ht="18.75" hidden="1" customHeight="1" x14ac:dyDescent="0.35">
      <c r="A6" s="2"/>
      <c r="B6" s="2"/>
      <c r="C6" s="74" t="s">
        <v>4</v>
      </c>
      <c r="D6" s="135"/>
      <c r="E6" s="135"/>
      <c r="F6" s="135"/>
      <c r="G6" s="77"/>
      <c r="H6" s="77"/>
      <c r="I6" s="77"/>
      <c r="J6" s="77"/>
      <c r="K6" s="77"/>
      <c r="L6" s="77"/>
      <c r="M6" s="77"/>
    </row>
    <row r="7" spans="1:13" s="4" customFormat="1" ht="18.75" hidden="1" customHeight="1" x14ac:dyDescent="0.35">
      <c r="A7" s="2"/>
      <c r="B7" s="2"/>
      <c r="C7" s="74" t="s">
        <v>5</v>
      </c>
      <c r="D7" s="135"/>
      <c r="E7" s="135"/>
      <c r="F7" s="135"/>
      <c r="G7" s="77"/>
      <c r="H7" s="77"/>
      <c r="I7" s="77"/>
      <c r="J7" s="77"/>
      <c r="K7" s="77"/>
      <c r="L7" s="77"/>
      <c r="M7" s="77"/>
    </row>
    <row r="8" spans="1:13" s="4" customFormat="1" ht="18.75" hidden="1" customHeight="1" x14ac:dyDescent="0.35">
      <c r="A8" s="77"/>
      <c r="B8" s="77"/>
      <c r="C8" s="74" t="s">
        <v>6</v>
      </c>
      <c r="D8" s="76"/>
      <c r="E8" s="76"/>
      <c r="F8" s="76"/>
      <c r="G8" s="77"/>
      <c r="H8" s="77"/>
      <c r="I8" s="77"/>
      <c r="J8" s="77"/>
      <c r="K8" s="77"/>
      <c r="L8" s="77"/>
      <c r="M8" s="77"/>
    </row>
    <row r="9" spans="1:13" s="4" customFormat="1" ht="18.75" hidden="1" customHeight="1" x14ac:dyDescent="0.35">
      <c r="A9" s="77"/>
      <c r="B9" s="77"/>
      <c r="C9" s="74" t="s">
        <v>7</v>
      </c>
      <c r="D9" s="135"/>
      <c r="E9" s="135"/>
      <c r="F9" s="135"/>
      <c r="G9" s="77"/>
      <c r="H9" s="77"/>
      <c r="I9" s="77"/>
      <c r="J9" s="77"/>
      <c r="K9" s="77"/>
      <c r="L9" s="77"/>
      <c r="M9" s="77"/>
    </row>
    <row r="10" spans="1:13" s="4" customFormat="1" ht="18.75" customHeight="1" x14ac:dyDescent="0.35">
      <c r="A10" s="77"/>
      <c r="B10" s="77"/>
      <c r="C10" s="74"/>
      <c r="D10" s="76"/>
      <c r="E10" s="76"/>
      <c r="F10" s="76"/>
      <c r="G10" s="77"/>
      <c r="H10" s="77"/>
      <c r="I10" s="77"/>
      <c r="J10" s="77"/>
      <c r="K10" s="77"/>
      <c r="L10" s="77"/>
      <c r="M10" s="77"/>
    </row>
    <row r="11" spans="1:13" s="4" customFormat="1" ht="18.75" customHeight="1" x14ac:dyDescent="0.35">
      <c r="A11" s="2" t="s">
        <v>68</v>
      </c>
      <c r="B11" s="2"/>
      <c r="C11" s="5"/>
      <c r="D11" s="5"/>
      <c r="E11" s="5"/>
      <c r="F11" s="5"/>
      <c r="G11" s="77"/>
      <c r="H11" s="77"/>
      <c r="I11" s="77"/>
      <c r="J11" s="77"/>
      <c r="K11" s="77"/>
      <c r="L11" s="77"/>
      <c r="M11" s="77"/>
    </row>
    <row r="12" spans="1:13" s="4" customFormat="1" ht="18.75" customHeight="1" x14ac:dyDescent="0.35">
      <c r="A12" s="2" t="s">
        <v>8</v>
      </c>
      <c r="B12" s="2"/>
      <c r="C12" s="5"/>
      <c r="D12" s="5"/>
      <c r="E12" s="5"/>
      <c r="F12" s="5"/>
      <c r="G12" s="77"/>
      <c r="H12" s="77"/>
      <c r="I12" s="77"/>
      <c r="J12" s="77"/>
      <c r="K12" s="77"/>
      <c r="L12" s="77"/>
      <c r="M12" s="77"/>
    </row>
    <row r="13" spans="1:13" s="4" customFormat="1" ht="18.75" customHeight="1" x14ac:dyDescent="0.35">
      <c r="A13" s="2" t="s">
        <v>9</v>
      </c>
      <c r="B13" s="2"/>
      <c r="C13" s="5"/>
      <c r="D13" s="5"/>
      <c r="E13" s="5"/>
      <c r="F13" s="5"/>
      <c r="G13" s="77"/>
      <c r="H13" s="77"/>
      <c r="I13" s="77"/>
      <c r="J13" s="77"/>
      <c r="K13" s="77"/>
      <c r="L13" s="77"/>
      <c r="M13" s="77"/>
    </row>
    <row r="14" spans="1:13" s="4" customFormat="1" ht="18.75" customHeight="1" x14ac:dyDescent="0.35">
      <c r="A14" s="2" t="s">
        <v>71</v>
      </c>
      <c r="B14" s="2"/>
      <c r="C14" s="5"/>
      <c r="D14" s="5"/>
      <c r="E14" s="5"/>
      <c r="F14" s="5"/>
      <c r="G14" s="77"/>
      <c r="H14" s="77"/>
      <c r="I14" s="77"/>
      <c r="J14" s="77"/>
      <c r="K14" s="77"/>
      <c r="L14" s="77"/>
      <c r="M14" s="13"/>
    </row>
    <row r="15" spans="1:13" s="4" customFormat="1" ht="18.75" customHeight="1" x14ac:dyDescent="0.35">
      <c r="A15" s="2" t="s">
        <v>11</v>
      </c>
      <c r="B15" s="2"/>
      <c r="C15" s="5"/>
      <c r="D15" s="5"/>
      <c r="E15" s="5"/>
      <c r="F15" s="5"/>
      <c r="G15" s="77"/>
      <c r="H15" s="77"/>
      <c r="I15" s="77"/>
      <c r="J15" s="77"/>
      <c r="K15" s="77"/>
      <c r="L15" s="77"/>
      <c r="M15" s="13"/>
    </row>
    <row r="16" spans="1:13" s="4" customFormat="1" ht="14.5" x14ac:dyDescent="0.35">
      <c r="A16" s="3" t="s">
        <v>12</v>
      </c>
      <c r="B16" s="3"/>
      <c r="C16" s="6"/>
      <c r="D16" s="133"/>
      <c r="E16" s="133"/>
      <c r="F16" s="133"/>
      <c r="G16" s="77"/>
      <c r="H16" s="77"/>
      <c r="I16" s="77"/>
      <c r="J16" s="77"/>
      <c r="K16" s="77"/>
      <c r="L16" s="77"/>
      <c r="M16" s="46"/>
    </row>
    <row r="17" spans="1:13" s="4" customFormat="1" ht="14.5" x14ac:dyDescent="0.35">
      <c r="A17" s="3"/>
      <c r="B17" s="3"/>
      <c r="C17" s="6"/>
      <c r="D17" s="60"/>
      <c r="E17" s="60"/>
      <c r="F17" s="60"/>
      <c r="G17" s="77"/>
      <c r="H17" s="77"/>
      <c r="I17" s="77"/>
      <c r="J17" s="77"/>
      <c r="K17" s="77"/>
      <c r="L17" s="77"/>
      <c r="M17" s="46"/>
    </row>
    <row r="18" spans="1:13" s="4" customFormat="1" ht="14.5" x14ac:dyDescent="0.35">
      <c r="A18" s="3"/>
      <c r="B18" s="3"/>
      <c r="C18" s="6"/>
      <c r="D18" s="60"/>
      <c r="E18" s="60"/>
      <c r="F18" s="60"/>
      <c r="G18" s="77"/>
      <c r="H18" s="77"/>
      <c r="I18" s="77"/>
      <c r="J18" s="77"/>
      <c r="K18" s="77"/>
      <c r="L18" s="77"/>
      <c r="M18" s="46"/>
    </row>
    <row r="19" spans="1:13" s="4" customFormat="1" x14ac:dyDescent="0.35">
      <c r="A19" s="79" t="s">
        <v>13</v>
      </c>
      <c r="B19" s="63"/>
      <c r="C19" s="63"/>
      <c r="D19" s="63"/>
      <c r="E19" s="63"/>
      <c r="F19" s="63"/>
      <c r="G19" s="77"/>
      <c r="H19" s="78"/>
      <c r="I19" s="77"/>
      <c r="J19" s="77"/>
      <c r="K19" s="77"/>
      <c r="L19" s="77"/>
      <c r="M19" s="77"/>
    </row>
    <row r="20" spans="1:13" s="4" customFormat="1" ht="14.5" x14ac:dyDescent="0.35">
      <c r="A20" s="122" t="s">
        <v>14</v>
      </c>
      <c r="B20" s="122"/>
      <c r="C20" s="122"/>
      <c r="D20" s="122"/>
      <c r="E20" s="122"/>
      <c r="F20" s="122"/>
      <c r="G20" s="122"/>
      <c r="H20" s="122"/>
      <c r="I20" s="77"/>
      <c r="J20" s="77"/>
      <c r="K20" s="77"/>
      <c r="L20" s="77"/>
      <c r="M20" s="77"/>
    </row>
    <row r="21" spans="1:13" s="4" customFormat="1" ht="14.5" x14ac:dyDescent="0.35">
      <c r="A21" s="123" t="s">
        <v>15</v>
      </c>
      <c r="B21" s="123"/>
      <c r="C21" s="123"/>
      <c r="D21" s="123"/>
      <c r="E21" s="123"/>
      <c r="F21" s="123"/>
      <c r="G21" s="123"/>
      <c r="H21" s="123"/>
      <c r="I21" s="77"/>
      <c r="J21" s="77"/>
      <c r="K21" s="77"/>
      <c r="L21" s="77"/>
      <c r="M21" s="77"/>
    </row>
    <row r="22" spans="1:13" s="13" customFormat="1" ht="13" x14ac:dyDescent="0.3">
      <c r="A22" s="10" t="s">
        <v>16</v>
      </c>
      <c r="B22" s="11" t="s">
        <v>17</v>
      </c>
      <c r="C22" s="11" t="s">
        <v>18</v>
      </c>
      <c r="D22" s="12" t="s">
        <v>19</v>
      </c>
      <c r="E22" s="12" t="s">
        <v>20</v>
      </c>
      <c r="F22" s="11" t="s">
        <v>21</v>
      </c>
      <c r="G22" s="11" t="s">
        <v>22</v>
      </c>
      <c r="H22" s="11" t="s">
        <v>23</v>
      </c>
      <c r="K22" s="14">
        <v>1000000</v>
      </c>
    </row>
    <row r="23" spans="1:13" s="13" customFormat="1" ht="13" x14ac:dyDescent="0.3">
      <c r="A23" s="84" t="s">
        <v>24</v>
      </c>
      <c r="B23" s="16"/>
      <c r="C23" s="17">
        <v>40</v>
      </c>
      <c r="D23" s="16" t="s">
        <v>25</v>
      </c>
      <c r="E23" s="47"/>
      <c r="F23" s="40">
        <f>C23*E23</f>
        <v>0</v>
      </c>
      <c r="G23" s="48"/>
      <c r="H23" s="18" t="s">
        <v>26</v>
      </c>
      <c r="K23" s="13">
        <v>63.77</v>
      </c>
    </row>
    <row r="24" spans="1:13" s="13" customFormat="1" ht="13" x14ac:dyDescent="0.3">
      <c r="A24" s="84" t="s">
        <v>27</v>
      </c>
      <c r="B24" s="16"/>
      <c r="C24" s="17">
        <v>45</v>
      </c>
      <c r="D24" s="16" t="s">
        <v>25</v>
      </c>
      <c r="E24" s="47"/>
      <c r="F24" s="40">
        <f t="shared" ref="F24:F25" si="0">C24*E24</f>
        <v>0</v>
      </c>
      <c r="G24" s="48"/>
      <c r="H24" s="18" t="s">
        <v>26</v>
      </c>
      <c r="K24" s="19">
        <f>K22/K23</f>
        <v>15681.354869060686</v>
      </c>
    </row>
    <row r="25" spans="1:13" s="13" customFormat="1" ht="13" x14ac:dyDescent="0.3">
      <c r="A25" s="84" t="s">
        <v>28</v>
      </c>
      <c r="B25" s="16"/>
      <c r="C25" s="17">
        <v>45</v>
      </c>
      <c r="D25" s="16" t="s">
        <v>25</v>
      </c>
      <c r="E25" s="47"/>
      <c r="F25" s="40">
        <f t="shared" si="0"/>
        <v>0</v>
      </c>
      <c r="G25" s="48"/>
      <c r="H25" s="18" t="s">
        <v>26</v>
      </c>
      <c r="K25" s="19"/>
    </row>
    <row r="26" spans="1:13" s="13" customFormat="1" ht="13" x14ac:dyDescent="0.3">
      <c r="A26" s="84" t="s">
        <v>29</v>
      </c>
      <c r="B26" s="16"/>
      <c r="C26" s="17">
        <v>30</v>
      </c>
      <c r="D26" s="16" t="s">
        <v>25</v>
      </c>
      <c r="E26" s="47"/>
      <c r="F26" s="40">
        <f t="shared" ref="F26:F36" si="1">C26*E26</f>
        <v>0</v>
      </c>
      <c r="G26" s="48"/>
      <c r="H26" s="18" t="s">
        <v>26</v>
      </c>
      <c r="K26" s="19" t="e">
        <f>K24/K25</f>
        <v>#DIV/0!</v>
      </c>
    </row>
    <row r="27" spans="1:13" s="13" customFormat="1" ht="13" x14ac:dyDescent="0.3">
      <c r="A27" s="84" t="s">
        <v>30</v>
      </c>
      <c r="B27" s="16"/>
      <c r="C27" s="17">
        <v>20</v>
      </c>
      <c r="D27" s="16" t="s">
        <v>25</v>
      </c>
      <c r="E27" s="47"/>
      <c r="F27" s="40">
        <f t="shared" si="1"/>
        <v>0</v>
      </c>
      <c r="G27" s="48"/>
      <c r="H27" s="18" t="s">
        <v>26</v>
      </c>
      <c r="K27" s="19"/>
    </row>
    <row r="28" spans="1:13" s="13" customFormat="1" ht="13" x14ac:dyDescent="0.3">
      <c r="A28" s="84" t="s">
        <v>31</v>
      </c>
      <c r="B28" s="16"/>
      <c r="C28" s="17">
        <v>20</v>
      </c>
      <c r="D28" s="16" t="s">
        <v>25</v>
      </c>
      <c r="E28" s="47"/>
      <c r="F28" s="40">
        <f t="shared" si="1"/>
        <v>0</v>
      </c>
      <c r="G28" s="48"/>
      <c r="H28" s="18" t="s">
        <v>26</v>
      </c>
      <c r="K28" s="19"/>
    </row>
    <row r="29" spans="1:13" s="13" customFormat="1" ht="13" x14ac:dyDescent="0.3">
      <c r="A29" s="84" t="s">
        <v>32</v>
      </c>
      <c r="B29" s="16"/>
      <c r="C29" s="17">
        <v>20</v>
      </c>
      <c r="D29" s="16" t="s">
        <v>25</v>
      </c>
      <c r="E29" s="47"/>
      <c r="F29" s="40">
        <f t="shared" si="1"/>
        <v>0</v>
      </c>
      <c r="G29" s="48"/>
      <c r="H29" s="18" t="s">
        <v>26</v>
      </c>
      <c r="K29" s="19"/>
    </row>
    <row r="30" spans="1:13" s="13" customFormat="1" ht="13" x14ac:dyDescent="0.3">
      <c r="A30" s="84" t="s">
        <v>33</v>
      </c>
      <c r="B30" s="16"/>
      <c r="C30" s="17">
        <v>20</v>
      </c>
      <c r="D30" s="16" t="s">
        <v>25</v>
      </c>
      <c r="E30" s="47"/>
      <c r="F30" s="40">
        <f t="shared" si="1"/>
        <v>0</v>
      </c>
      <c r="G30" s="48"/>
      <c r="H30" s="18" t="s">
        <v>26</v>
      </c>
      <c r="K30" s="19"/>
    </row>
    <row r="31" spans="1:13" s="13" customFormat="1" ht="13" x14ac:dyDescent="0.3">
      <c r="A31" s="84" t="s">
        <v>34</v>
      </c>
      <c r="B31" s="16"/>
      <c r="C31" s="17">
        <v>20</v>
      </c>
      <c r="D31" s="16" t="s">
        <v>25</v>
      </c>
      <c r="E31" s="47"/>
      <c r="F31" s="40">
        <f t="shared" si="1"/>
        <v>0</v>
      </c>
      <c r="G31" s="48"/>
      <c r="H31" s="18" t="s">
        <v>26</v>
      </c>
      <c r="K31" s="19"/>
    </row>
    <row r="32" spans="1:13" s="13" customFormat="1" ht="13" x14ac:dyDescent="0.3">
      <c r="A32" s="84" t="s">
        <v>35</v>
      </c>
      <c r="B32" s="16"/>
      <c r="C32" s="17">
        <v>25</v>
      </c>
      <c r="D32" s="16" t="s">
        <v>25</v>
      </c>
      <c r="E32" s="47"/>
      <c r="F32" s="40">
        <f t="shared" si="1"/>
        <v>0</v>
      </c>
      <c r="G32" s="48"/>
      <c r="H32" s="18" t="s">
        <v>26</v>
      </c>
      <c r="K32" s="19"/>
    </row>
    <row r="33" spans="1:11" s="13" customFormat="1" ht="13" x14ac:dyDescent="0.3">
      <c r="A33" s="84" t="s">
        <v>36</v>
      </c>
      <c r="B33" s="16"/>
      <c r="C33" s="17">
        <v>25</v>
      </c>
      <c r="D33" s="16" t="s">
        <v>25</v>
      </c>
      <c r="E33" s="47"/>
      <c r="F33" s="40">
        <f t="shared" si="1"/>
        <v>0</v>
      </c>
      <c r="G33" s="48"/>
      <c r="H33" s="18" t="s">
        <v>26</v>
      </c>
      <c r="K33" s="19"/>
    </row>
    <row r="34" spans="1:11" s="13" customFormat="1" ht="13" x14ac:dyDescent="0.3">
      <c r="A34" s="84" t="s">
        <v>37</v>
      </c>
      <c r="B34" s="16"/>
      <c r="C34" s="17">
        <v>25</v>
      </c>
      <c r="D34" s="16" t="s">
        <v>25</v>
      </c>
      <c r="E34" s="47"/>
      <c r="F34" s="40">
        <f t="shared" si="1"/>
        <v>0</v>
      </c>
      <c r="G34" s="48"/>
      <c r="H34" s="18" t="s">
        <v>26</v>
      </c>
      <c r="K34" s="19"/>
    </row>
    <row r="35" spans="1:11" s="13" customFormat="1" ht="13" x14ac:dyDescent="0.3">
      <c r="A35" s="84" t="s">
        <v>38</v>
      </c>
      <c r="B35" s="16"/>
      <c r="C35" s="17">
        <v>25</v>
      </c>
      <c r="D35" s="16" t="s">
        <v>25</v>
      </c>
      <c r="E35" s="47"/>
      <c r="F35" s="40">
        <f t="shared" si="1"/>
        <v>0</v>
      </c>
      <c r="G35" s="48"/>
      <c r="H35" s="18" t="s">
        <v>26</v>
      </c>
      <c r="K35" s="19"/>
    </row>
    <row r="36" spans="1:11" s="13" customFormat="1" ht="13" x14ac:dyDescent="0.3">
      <c r="A36" s="84" t="s">
        <v>39</v>
      </c>
      <c r="B36" s="16"/>
      <c r="C36" s="17">
        <v>25</v>
      </c>
      <c r="D36" s="16" t="s">
        <v>25</v>
      </c>
      <c r="E36" s="47"/>
      <c r="F36" s="40">
        <f t="shared" si="1"/>
        <v>0</v>
      </c>
      <c r="G36" s="48"/>
      <c r="H36" s="18" t="s">
        <v>26</v>
      </c>
      <c r="K36" s="19"/>
    </row>
    <row r="37" spans="1:11" s="13" customFormat="1" ht="13.5" thickBot="1" x14ac:dyDescent="0.35">
      <c r="A37" s="21" t="s">
        <v>40</v>
      </c>
      <c r="B37" s="22"/>
      <c r="C37" s="23"/>
      <c r="D37" s="22"/>
      <c r="E37" s="23"/>
      <c r="F37" s="41">
        <f>SUM(F23:F36)</f>
        <v>0</v>
      </c>
      <c r="G37" s="24"/>
      <c r="H37" s="25"/>
      <c r="I37" s="80"/>
      <c r="J37" s="45">
        <f>F37/K24</f>
        <v>0</v>
      </c>
    </row>
    <row r="38" spans="1:11" s="13" customFormat="1" ht="13" x14ac:dyDescent="0.3">
      <c r="A38" s="30"/>
      <c r="B38" s="31"/>
      <c r="C38" s="32"/>
      <c r="D38" s="31"/>
      <c r="E38" s="32"/>
      <c r="F38" s="33"/>
      <c r="G38" s="34"/>
      <c r="H38" s="35"/>
    </row>
    <row r="39" spans="1:11" s="13" customFormat="1" ht="13" x14ac:dyDescent="0.3">
      <c r="A39" s="123" t="s">
        <v>41</v>
      </c>
      <c r="B39" s="123"/>
      <c r="C39" s="123"/>
      <c r="D39" s="123"/>
      <c r="E39" s="123"/>
      <c r="F39" s="123"/>
      <c r="G39" s="123"/>
      <c r="H39" s="123"/>
    </row>
    <row r="40" spans="1:11" s="13" customFormat="1" ht="13" x14ac:dyDescent="0.3">
      <c r="A40" s="124" t="s">
        <v>42</v>
      </c>
      <c r="B40" s="126" t="s">
        <v>43</v>
      </c>
      <c r="C40" s="126" t="s">
        <v>18</v>
      </c>
      <c r="D40" s="128" t="s">
        <v>19</v>
      </c>
      <c r="E40" s="130" t="s">
        <v>20</v>
      </c>
      <c r="F40" s="136" t="s">
        <v>21</v>
      </c>
      <c r="G40" s="126" t="s">
        <v>22</v>
      </c>
      <c r="H40" s="139" t="s">
        <v>23</v>
      </c>
    </row>
    <row r="41" spans="1:11" s="13" customFormat="1" ht="13" x14ac:dyDescent="0.3">
      <c r="A41" s="125"/>
      <c r="B41" s="127"/>
      <c r="C41" s="127"/>
      <c r="D41" s="129"/>
      <c r="E41" s="131"/>
      <c r="F41" s="137"/>
      <c r="G41" s="127"/>
      <c r="H41" s="140"/>
    </row>
    <row r="42" spans="1:11" s="13" customFormat="1" ht="31.5" customHeight="1" x14ac:dyDescent="0.3">
      <c r="A42" s="98" t="s">
        <v>44</v>
      </c>
      <c r="B42" s="16" t="s">
        <v>45</v>
      </c>
      <c r="C42" s="99">
        <v>192</v>
      </c>
      <c r="D42" s="27" t="s">
        <v>46</v>
      </c>
      <c r="E42" s="95">
        <v>600000</v>
      </c>
      <c r="F42" s="40">
        <f t="shared" ref="F42" si="2">C42*E42</f>
        <v>115200000</v>
      </c>
      <c r="G42" s="28" t="s">
        <v>47</v>
      </c>
      <c r="H42" s="36" t="s">
        <v>48</v>
      </c>
      <c r="I42" s="81"/>
    </row>
    <row r="43" spans="1:11" s="13" customFormat="1" ht="15" customHeight="1" x14ac:dyDescent="0.3">
      <c r="A43" s="15"/>
      <c r="B43" s="16"/>
      <c r="C43" s="26"/>
      <c r="D43" s="27"/>
      <c r="E43" s="20"/>
      <c r="F43" s="40"/>
      <c r="G43" s="28"/>
      <c r="H43" s="36"/>
    </row>
    <row r="44" spans="1:11" s="13" customFormat="1" ht="13" x14ac:dyDescent="0.3">
      <c r="A44" s="21" t="s">
        <v>40</v>
      </c>
      <c r="B44" s="22"/>
      <c r="C44" s="29"/>
      <c r="D44" s="22"/>
      <c r="E44" s="29"/>
      <c r="F44" s="42">
        <f>SUM(F42:F43)</f>
        <v>115200000</v>
      </c>
      <c r="G44" s="24"/>
      <c r="H44" s="37"/>
      <c r="I44" s="80"/>
      <c r="J44" s="45">
        <f>F44/K24</f>
        <v>7346.3040000000001</v>
      </c>
    </row>
    <row r="45" spans="1:11" s="13" customFormat="1" ht="13" x14ac:dyDescent="0.3">
      <c r="A45" s="30"/>
      <c r="B45" s="31"/>
      <c r="C45" s="32"/>
      <c r="D45" s="31"/>
      <c r="E45" s="32"/>
      <c r="F45" s="44"/>
      <c r="G45" s="34"/>
      <c r="H45" s="35"/>
      <c r="J45" s="19"/>
    </row>
    <row r="46" spans="1:11" s="13" customFormat="1" ht="13" x14ac:dyDescent="0.3">
      <c r="A46" s="123" t="s">
        <v>49</v>
      </c>
      <c r="B46" s="123"/>
      <c r="C46" s="123"/>
      <c r="D46" s="123"/>
      <c r="E46" s="123"/>
      <c r="F46" s="123"/>
      <c r="G46" s="123"/>
      <c r="H46" s="123"/>
    </row>
    <row r="47" spans="1:11" s="13" customFormat="1" ht="13" x14ac:dyDescent="0.3">
      <c r="A47" s="124" t="s">
        <v>42</v>
      </c>
      <c r="B47" s="126" t="s">
        <v>43</v>
      </c>
      <c r="C47" s="126" t="s">
        <v>18</v>
      </c>
      <c r="D47" s="128" t="s">
        <v>19</v>
      </c>
      <c r="E47" s="130" t="s">
        <v>20</v>
      </c>
      <c r="F47" s="136" t="s">
        <v>21</v>
      </c>
      <c r="G47" s="126" t="s">
        <v>22</v>
      </c>
      <c r="H47" s="139" t="s">
        <v>23</v>
      </c>
    </row>
    <row r="48" spans="1:11" s="13" customFormat="1" ht="13" x14ac:dyDescent="0.3">
      <c r="A48" s="125"/>
      <c r="B48" s="127"/>
      <c r="C48" s="127"/>
      <c r="D48" s="129"/>
      <c r="E48" s="131"/>
      <c r="F48" s="137"/>
      <c r="G48" s="127"/>
      <c r="H48" s="140"/>
    </row>
    <row r="49" spans="1:13" s="13" customFormat="1" ht="31.5" customHeight="1" x14ac:dyDescent="0.3">
      <c r="A49" s="98" t="s">
        <v>50</v>
      </c>
      <c r="B49" s="16" t="s">
        <v>45</v>
      </c>
      <c r="C49" s="26">
        <v>288</v>
      </c>
      <c r="D49" s="71" t="s">
        <v>51</v>
      </c>
      <c r="E49" s="83">
        <v>500000</v>
      </c>
      <c r="F49" s="40">
        <f t="shared" ref="F49" si="3">C49*E49</f>
        <v>144000000</v>
      </c>
      <c r="G49" s="28" t="s">
        <v>47</v>
      </c>
      <c r="H49" s="36" t="s">
        <v>48</v>
      </c>
      <c r="I49" s="81"/>
    </row>
    <row r="50" spans="1:13" s="13" customFormat="1" ht="15" customHeight="1" x14ac:dyDescent="0.3">
      <c r="A50" s="15"/>
      <c r="B50" s="16"/>
      <c r="C50" s="26"/>
      <c r="D50" s="27"/>
      <c r="E50" s="20"/>
      <c r="F50" s="40"/>
      <c r="G50" s="28"/>
      <c r="H50" s="36"/>
    </row>
    <row r="51" spans="1:13" s="13" customFormat="1" ht="13" x14ac:dyDescent="0.3">
      <c r="A51" s="21" t="s">
        <v>40</v>
      </c>
      <c r="B51" s="22"/>
      <c r="C51" s="29"/>
      <c r="D51" s="22"/>
      <c r="E51" s="29"/>
      <c r="F51" s="42">
        <f>SUM(F49:F50)</f>
        <v>144000000</v>
      </c>
      <c r="G51" s="24"/>
      <c r="H51" s="37"/>
      <c r="I51" s="80"/>
      <c r="J51" s="45">
        <f>F51/K24</f>
        <v>9182.880000000001</v>
      </c>
    </row>
    <row r="52" spans="1:13" s="13" customFormat="1" ht="13" x14ac:dyDescent="0.3">
      <c r="A52" s="30"/>
      <c r="B52" s="31"/>
      <c r="C52" s="31"/>
      <c r="D52" s="31"/>
      <c r="E52" s="38"/>
      <c r="F52" s="39"/>
      <c r="G52" s="34"/>
      <c r="H52" s="35"/>
    </row>
    <row r="53" spans="1:13" s="13" customFormat="1" ht="13" x14ac:dyDescent="0.3">
      <c r="A53" s="138" t="s">
        <v>52</v>
      </c>
      <c r="B53" s="138"/>
      <c r="C53" s="138"/>
      <c r="D53" s="138"/>
      <c r="E53" s="138"/>
      <c r="F53" s="138"/>
      <c r="G53" s="138"/>
      <c r="H53" s="138"/>
    </row>
    <row r="54" spans="1:13" s="13" customFormat="1" ht="13" x14ac:dyDescent="0.3">
      <c r="A54" s="10" t="s">
        <v>42</v>
      </c>
      <c r="B54" s="11" t="s">
        <v>43</v>
      </c>
      <c r="C54" s="11" t="s">
        <v>18</v>
      </c>
      <c r="D54" s="12" t="s">
        <v>19</v>
      </c>
      <c r="E54" s="12" t="s">
        <v>20</v>
      </c>
      <c r="F54" s="11" t="s">
        <v>21</v>
      </c>
      <c r="G54" s="11" t="s">
        <v>22</v>
      </c>
      <c r="H54" s="11" t="s">
        <v>23</v>
      </c>
    </row>
    <row r="55" spans="1:13" s="13" customFormat="1" ht="34.5" customHeight="1" x14ac:dyDescent="0.3">
      <c r="A55" s="116" t="s">
        <v>53</v>
      </c>
      <c r="B55" s="66" t="s">
        <v>45</v>
      </c>
      <c r="C55" s="99">
        <v>24</v>
      </c>
      <c r="D55" s="67" t="s">
        <v>51</v>
      </c>
      <c r="E55" s="47">
        <v>1600000</v>
      </c>
      <c r="F55" s="40">
        <f>C55*E55</f>
        <v>38400000</v>
      </c>
      <c r="G55" s="28" t="s">
        <v>47</v>
      </c>
      <c r="H55" s="36" t="s">
        <v>48</v>
      </c>
      <c r="I55" s="81"/>
      <c r="M55" s="46"/>
    </row>
    <row r="56" spans="1:13" s="13" customFormat="1" ht="41.15" customHeight="1" x14ac:dyDescent="0.3">
      <c r="A56" s="117" t="s">
        <v>54</v>
      </c>
      <c r="B56" s="16" t="s">
        <v>45</v>
      </c>
      <c r="C56" s="99">
        <v>30</v>
      </c>
      <c r="D56" s="27" t="s">
        <v>51</v>
      </c>
      <c r="E56" s="68">
        <v>1500000</v>
      </c>
      <c r="F56" s="40">
        <f t="shared" ref="F56" si="4">C56*E56</f>
        <v>45000000</v>
      </c>
      <c r="G56" s="28" t="s">
        <v>47</v>
      </c>
      <c r="H56" s="36" t="s">
        <v>48</v>
      </c>
      <c r="I56" s="81"/>
    </row>
    <row r="57" spans="1:13" s="13" customFormat="1" ht="13.5" thickBot="1" x14ac:dyDescent="0.35">
      <c r="A57" s="21" t="s">
        <v>40</v>
      </c>
      <c r="B57" s="22"/>
      <c r="C57" s="29"/>
      <c r="D57" s="22"/>
      <c r="E57" s="69"/>
      <c r="F57" s="42">
        <f>SUM(F55:F56)</f>
        <v>83400000</v>
      </c>
      <c r="G57" s="24"/>
      <c r="H57" s="25"/>
      <c r="I57" s="80"/>
      <c r="J57" s="45" t="e">
        <f>F57/K25</f>
        <v>#DIV/0!</v>
      </c>
    </row>
    <row r="58" spans="1:13" x14ac:dyDescent="0.35">
      <c r="A58" s="93" t="s">
        <v>55</v>
      </c>
      <c r="B58" s="94">
        <v>17112.98</v>
      </c>
      <c r="C58" s="85"/>
      <c r="D58" s="85"/>
      <c r="E58" s="86"/>
      <c r="F58" s="87"/>
      <c r="G58" s="85"/>
      <c r="H58" s="85"/>
    </row>
    <row r="59" spans="1:13" ht="16" thickBot="1" x14ac:dyDescent="0.4">
      <c r="A59" s="85"/>
      <c r="B59" s="85"/>
      <c r="C59" s="85"/>
      <c r="D59" s="85"/>
      <c r="E59" s="85"/>
      <c r="F59" s="87"/>
      <c r="G59" s="85"/>
      <c r="H59" s="85"/>
      <c r="J59" s="43" t="e">
        <f>J37+J44+J51+#REF!+#REF!</f>
        <v>#REF!</v>
      </c>
    </row>
    <row r="60" spans="1:13" x14ac:dyDescent="0.35">
      <c r="A60" s="88" t="s">
        <v>56</v>
      </c>
      <c r="B60" s="89"/>
      <c r="C60" s="90"/>
      <c r="D60" s="91"/>
      <c r="E60" s="92">
        <f>F37++F51+F44+F57</f>
        <v>342600000</v>
      </c>
      <c r="F60" s="87"/>
      <c r="G60" s="85"/>
      <c r="H60" s="85"/>
      <c r="I60" s="82"/>
    </row>
    <row r="61" spans="1:13" x14ac:dyDescent="0.35">
      <c r="A61" s="13"/>
      <c r="B61" s="13"/>
      <c r="C61" s="13"/>
      <c r="D61" s="13"/>
      <c r="E61" s="118">
        <f>E60/B58</f>
        <v>20019.891333946514</v>
      </c>
      <c r="F61" s="14"/>
      <c r="G61" s="13"/>
      <c r="H61" s="13"/>
    </row>
    <row r="62" spans="1:13" x14ac:dyDescent="0.35">
      <c r="F62" s="62"/>
    </row>
    <row r="63" spans="1:13" x14ac:dyDescent="0.35">
      <c r="A63" s="8"/>
    </row>
    <row r="64" spans="1:13" s="7" customFormat="1" x14ac:dyDescent="0.35">
      <c r="A64" s="49" t="s">
        <v>57</v>
      </c>
      <c r="B64" s="50"/>
      <c r="C64" s="51"/>
      <c r="D64" s="51"/>
      <c r="E64" s="51"/>
      <c r="F64" s="64"/>
      <c r="G64" s="52"/>
      <c r="H64" s="53"/>
    </row>
    <row r="65" spans="1:9" s="7" customFormat="1" x14ac:dyDescent="0.25">
      <c r="A65" s="54" t="s">
        <v>58</v>
      </c>
      <c r="C65" s="51"/>
      <c r="D65" s="51"/>
      <c r="E65" s="51"/>
      <c r="F65" s="65"/>
      <c r="G65" s="51"/>
      <c r="H65" s="51"/>
    </row>
    <row r="66" spans="1:9" s="7" customFormat="1" x14ac:dyDescent="0.25">
      <c r="A66" s="54" t="s">
        <v>59</v>
      </c>
      <c r="C66" s="51"/>
      <c r="D66" s="51"/>
      <c r="E66" s="51"/>
      <c r="F66" s="61"/>
      <c r="G66" s="51"/>
      <c r="H66" s="51"/>
    </row>
    <row r="67" spans="1:9" s="7" customFormat="1" x14ac:dyDescent="0.25">
      <c r="A67" s="54" t="s">
        <v>60</v>
      </c>
      <c r="C67" s="51"/>
      <c r="D67" s="51"/>
      <c r="E67" s="51"/>
      <c r="F67" s="65"/>
      <c r="G67" s="51"/>
      <c r="H67" s="51"/>
    </row>
    <row r="68" spans="1:9" s="7" customFormat="1" x14ac:dyDescent="0.25">
      <c r="A68" s="51" t="s">
        <v>61</v>
      </c>
      <c r="C68" s="51"/>
      <c r="D68" s="51"/>
      <c r="E68" s="51"/>
      <c r="F68" s="51"/>
      <c r="G68" s="51"/>
      <c r="H68" s="51"/>
    </row>
    <row r="69" spans="1:9" s="7" customFormat="1" x14ac:dyDescent="0.25">
      <c r="A69" s="55" t="s">
        <v>62</v>
      </c>
      <c r="C69" s="51"/>
      <c r="D69" s="51"/>
      <c r="E69" s="51"/>
      <c r="F69" s="51"/>
      <c r="G69" s="51"/>
      <c r="H69" s="51"/>
    </row>
    <row r="70" spans="1:9" s="7" customFormat="1" x14ac:dyDescent="0.25">
      <c r="A70" s="51"/>
      <c r="B70" s="56"/>
      <c r="C70" s="51"/>
      <c r="D70" s="51"/>
      <c r="E70" s="51"/>
      <c r="F70" s="51"/>
      <c r="G70" s="51"/>
      <c r="H70" s="51"/>
    </row>
    <row r="71" spans="1:9" s="7" customFormat="1" x14ac:dyDescent="0.25">
      <c r="A71" s="57" t="s">
        <v>63</v>
      </c>
      <c r="B71" s="51"/>
      <c r="C71" s="57" t="s">
        <v>64</v>
      </c>
      <c r="D71" s="51"/>
      <c r="E71" s="51"/>
      <c r="F71" s="51"/>
      <c r="H71" s="51"/>
    </row>
    <row r="72" spans="1:9" s="7" customFormat="1" x14ac:dyDescent="0.35">
      <c r="A72" s="57"/>
      <c r="B72" s="58"/>
      <c r="C72"/>
      <c r="D72" s="58"/>
      <c r="E72" s="58"/>
      <c r="F72" s="51"/>
      <c r="H72" s="51"/>
    </row>
    <row r="73" spans="1:9" s="7" customFormat="1" x14ac:dyDescent="0.25">
      <c r="A73" s="57" t="s">
        <v>65</v>
      </c>
      <c r="B73" s="51"/>
      <c r="C73" s="57" t="s">
        <v>64</v>
      </c>
      <c r="D73" s="51"/>
      <c r="E73" s="51"/>
      <c r="F73" s="51"/>
      <c r="H73" s="51"/>
    </row>
    <row r="74" spans="1:9" s="7" customFormat="1" x14ac:dyDescent="0.35">
      <c r="A74" s="57"/>
      <c r="B74" s="51"/>
      <c r="C74"/>
      <c r="D74" s="51"/>
      <c r="E74" s="51"/>
      <c r="F74" s="51"/>
      <c r="H74" s="51"/>
    </row>
    <row r="75" spans="1:9" s="7" customFormat="1" x14ac:dyDescent="0.25">
      <c r="A75" s="57" t="s">
        <v>66</v>
      </c>
      <c r="B75" s="51"/>
      <c r="C75" s="57" t="s">
        <v>67</v>
      </c>
      <c r="D75" s="51"/>
      <c r="E75" s="51"/>
      <c r="F75" s="51"/>
      <c r="H75" s="51"/>
    </row>
    <row r="76" spans="1:9" s="7" customFormat="1" x14ac:dyDescent="0.25">
      <c r="B76" s="51"/>
      <c r="C76" s="59"/>
      <c r="D76" s="51"/>
      <c r="E76" s="51"/>
      <c r="F76" s="51"/>
      <c r="G76" s="51"/>
      <c r="H76" s="51"/>
      <c r="I76" s="51"/>
    </row>
    <row r="77" spans="1:9" s="7" customFormat="1" x14ac:dyDescent="0.35">
      <c r="F77" s="9"/>
    </row>
  </sheetData>
  <mergeCells count="27">
    <mergeCell ref="A53:H53"/>
    <mergeCell ref="G40:G41"/>
    <mergeCell ref="H40:H41"/>
    <mergeCell ref="G47:G48"/>
    <mergeCell ref="H47:H48"/>
    <mergeCell ref="A2:F2"/>
    <mergeCell ref="D16:F16"/>
    <mergeCell ref="D4:F4"/>
    <mergeCell ref="D6:F6"/>
    <mergeCell ref="D7:F7"/>
    <mergeCell ref="D9:F9"/>
    <mergeCell ref="A20:H20"/>
    <mergeCell ref="A21:H21"/>
    <mergeCell ref="A46:H46"/>
    <mergeCell ref="A47:A48"/>
    <mergeCell ref="B47:B48"/>
    <mergeCell ref="C47:C48"/>
    <mergeCell ref="D47:D48"/>
    <mergeCell ref="E47:E48"/>
    <mergeCell ref="A39:H39"/>
    <mergeCell ref="A40:A41"/>
    <mergeCell ref="B40:B41"/>
    <mergeCell ref="F47:F48"/>
    <mergeCell ref="E40:E41"/>
    <mergeCell ref="F40:F41"/>
    <mergeCell ref="C40:C41"/>
    <mergeCell ref="D40:D41"/>
  </mergeCells>
  <phoneticPr fontId="4" type="noConversion"/>
  <dataValidations count="4">
    <dataValidation errorStyle="information" allowBlank="1" showInputMessage="1" showErrorMessage="1" errorTitle="Andere?" error="Bitte einfach eintragen." sqref="G38 G57 G23:G36" xr:uid="{62C0CCC7-6BE3-44BF-8827-71279A24C39A}"/>
    <dataValidation type="list" errorStyle="information" allowBlank="1" showInputMessage="1" showErrorMessage="1" errorTitle="Andere?" error="Bitte einfach eintragen." sqref="G43 G50" xr:uid="{7FE441F5-5A3D-4BEE-8AB6-92C390A80369}">
      <formula1>$I$3:$I$5</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55:D56 D49:D50 D42:D43" xr:uid="{3F67909F-3BC0-47E2-9D89-7E2B53EFE293}"/>
    <dataValidation type="list" errorStyle="information" allowBlank="1" showInputMessage="1" showErrorMessage="1" errorTitle="Andere?" error="Das Auswahlmenü soll nur eine Arbeitserleichterung für Sie darstellen. Sollte eine andere Person benötigt werden, können Sie diese einfach eintragen." sqref="A50 A43" xr:uid="{7BC841E8-E567-4AC0-A3A5-BCF05F434FA9}">
      <formula1>$A$13:$A$20</formula1>
    </dataValidation>
  </dataValidations>
  <hyperlinks>
    <hyperlink ref="A58" r:id="rId1" display="Euro rate the Infor Euro for Sept 2023 as of 03.09.2023 " xr:uid="{8D1CE1AC-DFB9-4A61-93B4-48DEA9288A8B}"/>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76089-61E5-41A9-AD49-6261E167592F}">
  <sheetPr>
    <tabColor rgb="FFFFFF00"/>
    <pageSetUpPr fitToPage="1"/>
  </sheetPr>
  <dimension ref="A2:M89"/>
  <sheetViews>
    <sheetView showGridLines="0" tabSelected="1" zoomScale="80" zoomScaleNormal="80" zoomScalePageLayoutView="72" workbookViewId="0">
      <selection activeCell="A2" sqref="A2:F2"/>
    </sheetView>
  </sheetViews>
  <sheetFormatPr defaultColWidth="11" defaultRowHeight="15.5" x14ac:dyDescent="0.35"/>
  <cols>
    <col min="1" max="1" width="33.75" customWidth="1"/>
    <col min="2" max="2" width="21.5" customWidth="1"/>
    <col min="3" max="3" width="32.75" customWidth="1"/>
    <col min="4" max="4" width="18.33203125" customWidth="1"/>
    <col min="5" max="5" width="21.5" customWidth="1"/>
    <col min="6" max="6" width="26" style="113" customWidth="1"/>
    <col min="7" max="7" width="27.5" customWidth="1"/>
    <col min="8" max="8" width="32.25" customWidth="1"/>
    <col min="9" max="9" width="13.25" bestFit="1" customWidth="1"/>
    <col min="10" max="11" width="0" hidden="1" customWidth="1"/>
    <col min="12" max="12" width="3.08203125" customWidth="1"/>
  </cols>
  <sheetData>
    <row r="2" spans="1:13" s="1" customFormat="1" ht="28.5" x14ac:dyDescent="0.65">
      <c r="A2" s="132" t="s">
        <v>72</v>
      </c>
      <c r="B2" s="132"/>
      <c r="C2" s="132"/>
      <c r="D2" s="132"/>
      <c r="E2" s="132"/>
      <c r="F2" s="132"/>
    </row>
    <row r="3" spans="1:13" s="73" customFormat="1" ht="14.5" x14ac:dyDescent="0.35">
      <c r="A3" s="72"/>
      <c r="B3" s="72"/>
      <c r="C3" s="96" t="s">
        <v>0</v>
      </c>
      <c r="D3" s="72"/>
      <c r="E3" s="72"/>
      <c r="F3" s="100"/>
    </row>
    <row r="4" spans="1:13" s="4" customFormat="1" ht="18.75" hidden="1" customHeight="1" x14ac:dyDescent="0.35">
      <c r="A4" s="2" t="s">
        <v>1</v>
      </c>
      <c r="B4" s="2"/>
      <c r="C4" s="74" t="s">
        <v>2</v>
      </c>
      <c r="D4" s="134"/>
      <c r="E4" s="134"/>
      <c r="F4" s="134"/>
      <c r="G4" s="77"/>
      <c r="H4" s="77"/>
      <c r="I4" s="77"/>
      <c r="J4" s="77"/>
      <c r="K4" s="77"/>
      <c r="L4" s="77"/>
      <c r="M4" s="77"/>
    </row>
    <row r="5" spans="1:13" s="4" customFormat="1" ht="18.75" hidden="1" customHeight="1" x14ac:dyDescent="0.35">
      <c r="A5" s="2"/>
      <c r="B5" s="2"/>
      <c r="C5" s="74" t="s">
        <v>3</v>
      </c>
      <c r="D5" s="75"/>
      <c r="E5" s="75"/>
      <c r="F5" s="101"/>
      <c r="G5" s="77"/>
      <c r="H5" s="77"/>
      <c r="I5" s="77"/>
      <c r="J5" s="77"/>
      <c r="K5" s="77"/>
      <c r="L5" s="77"/>
      <c r="M5" s="77"/>
    </row>
    <row r="6" spans="1:13" s="4" customFormat="1" ht="18.75" hidden="1" customHeight="1" x14ac:dyDescent="0.35">
      <c r="A6" s="2"/>
      <c r="B6" s="2"/>
      <c r="C6" s="74" t="s">
        <v>4</v>
      </c>
      <c r="D6" s="135"/>
      <c r="E6" s="135"/>
      <c r="F6" s="135"/>
      <c r="G6" s="77"/>
      <c r="H6" s="77"/>
      <c r="I6" s="77"/>
      <c r="J6" s="77"/>
      <c r="K6" s="77"/>
      <c r="L6" s="77"/>
      <c r="M6" s="77"/>
    </row>
    <row r="7" spans="1:13" s="4" customFormat="1" ht="18.75" hidden="1" customHeight="1" x14ac:dyDescent="0.35">
      <c r="A7" s="2"/>
      <c r="B7" s="2"/>
      <c r="C7" s="74" t="s">
        <v>5</v>
      </c>
      <c r="D7" s="135"/>
      <c r="E7" s="135"/>
      <c r="F7" s="135"/>
      <c r="G7" s="77"/>
      <c r="H7" s="77"/>
      <c r="I7" s="77"/>
      <c r="J7" s="77"/>
      <c r="K7" s="77"/>
      <c r="L7" s="77"/>
      <c r="M7" s="77"/>
    </row>
    <row r="8" spans="1:13" s="4" customFormat="1" ht="18.75" hidden="1" customHeight="1" x14ac:dyDescent="0.35">
      <c r="A8" s="77"/>
      <c r="B8" s="77"/>
      <c r="C8" s="74" t="s">
        <v>6</v>
      </c>
      <c r="D8" s="76"/>
      <c r="E8" s="76"/>
      <c r="F8" s="102"/>
      <c r="G8" s="77"/>
      <c r="H8" s="77"/>
      <c r="I8" s="77"/>
      <c r="J8" s="77"/>
      <c r="K8" s="77"/>
      <c r="L8" s="77"/>
      <c r="M8" s="77"/>
    </row>
    <row r="9" spans="1:13" s="4" customFormat="1" ht="18.75" hidden="1" customHeight="1" x14ac:dyDescent="0.35">
      <c r="A9" s="77"/>
      <c r="B9" s="77"/>
      <c r="C9" s="74" t="s">
        <v>7</v>
      </c>
      <c r="D9" s="135"/>
      <c r="E9" s="135"/>
      <c r="F9" s="135"/>
      <c r="G9" s="77"/>
      <c r="H9" s="77"/>
      <c r="I9" s="77"/>
      <c r="J9" s="77"/>
      <c r="K9" s="77"/>
      <c r="L9" s="77"/>
      <c r="M9" s="77"/>
    </row>
    <row r="10" spans="1:13" s="4" customFormat="1" ht="18.75" customHeight="1" x14ac:dyDescent="0.35">
      <c r="A10" s="77"/>
      <c r="B10" s="77"/>
      <c r="C10" s="74"/>
      <c r="D10" s="76"/>
      <c r="E10" s="76"/>
      <c r="F10" s="102"/>
      <c r="G10" s="77"/>
      <c r="H10" s="77"/>
      <c r="I10" s="77"/>
      <c r="J10" s="77"/>
      <c r="K10" s="77"/>
      <c r="L10" s="77"/>
      <c r="M10" s="77"/>
    </row>
    <row r="11" spans="1:13" s="4" customFormat="1" ht="18.75" customHeight="1" x14ac:dyDescent="0.35">
      <c r="A11" s="2" t="s">
        <v>68</v>
      </c>
      <c r="B11" s="2"/>
      <c r="C11" s="5"/>
      <c r="D11" s="5"/>
      <c r="E11" s="5"/>
      <c r="F11" s="103"/>
      <c r="G11" s="77"/>
      <c r="H11" s="77"/>
      <c r="I11" s="77"/>
      <c r="J11" s="77"/>
      <c r="K11" s="77"/>
      <c r="L11" s="77"/>
      <c r="M11" s="77"/>
    </row>
    <row r="12" spans="1:13" s="4" customFormat="1" ht="18.75" customHeight="1" x14ac:dyDescent="0.35">
      <c r="A12" s="2" t="s">
        <v>8</v>
      </c>
      <c r="B12" s="2"/>
      <c r="C12" s="5"/>
      <c r="D12" s="5"/>
      <c r="E12" s="5"/>
      <c r="F12" s="103"/>
      <c r="G12" s="77"/>
      <c r="H12" s="77"/>
      <c r="I12" s="77"/>
      <c r="J12" s="77"/>
      <c r="K12" s="77"/>
      <c r="L12" s="77"/>
      <c r="M12" s="77"/>
    </row>
    <row r="13" spans="1:13" s="4" customFormat="1" ht="18.75" customHeight="1" x14ac:dyDescent="0.35">
      <c r="A13" s="2" t="s">
        <v>9</v>
      </c>
      <c r="B13" s="2"/>
      <c r="C13" s="5"/>
      <c r="D13" s="5"/>
      <c r="E13" s="5"/>
      <c r="F13" s="103"/>
      <c r="G13" s="77"/>
      <c r="H13" s="77"/>
      <c r="I13" s="77"/>
      <c r="J13" s="77"/>
      <c r="K13" s="77"/>
      <c r="L13" s="77"/>
      <c r="M13" s="77"/>
    </row>
    <row r="14" spans="1:13" s="4" customFormat="1" ht="18.75" customHeight="1" x14ac:dyDescent="0.35">
      <c r="A14" s="2" t="s">
        <v>10</v>
      </c>
      <c r="B14" s="2"/>
      <c r="C14" s="5"/>
      <c r="D14" s="5"/>
      <c r="E14" s="5"/>
      <c r="F14" s="103"/>
      <c r="G14" s="77"/>
      <c r="H14" s="77"/>
      <c r="I14" s="77"/>
      <c r="J14" s="77"/>
      <c r="K14" s="77"/>
      <c r="L14" s="77"/>
      <c r="M14" s="13"/>
    </row>
    <row r="15" spans="1:13" s="4" customFormat="1" ht="18.75" customHeight="1" x14ac:dyDescent="0.35">
      <c r="A15" s="2" t="s">
        <v>11</v>
      </c>
      <c r="B15" s="2"/>
      <c r="C15" s="5"/>
      <c r="D15" s="5"/>
      <c r="E15" s="5"/>
      <c r="F15" s="103"/>
      <c r="G15" s="77"/>
      <c r="H15" s="77"/>
      <c r="I15" s="77"/>
      <c r="J15" s="77"/>
      <c r="K15" s="77"/>
      <c r="L15" s="77"/>
      <c r="M15" s="13"/>
    </row>
    <row r="16" spans="1:13" s="4" customFormat="1" ht="14.5" x14ac:dyDescent="0.35">
      <c r="A16" s="3" t="s">
        <v>12</v>
      </c>
      <c r="B16" s="3"/>
      <c r="C16" s="6"/>
      <c r="D16" s="133"/>
      <c r="E16" s="133"/>
      <c r="F16" s="133"/>
      <c r="G16" s="77"/>
      <c r="H16" s="77"/>
      <c r="I16" s="77"/>
      <c r="J16" s="77"/>
      <c r="K16" s="77"/>
      <c r="L16" s="77"/>
      <c r="M16" s="46"/>
    </row>
    <row r="17" spans="1:13" s="4" customFormat="1" ht="14.5" x14ac:dyDescent="0.35">
      <c r="A17" s="3"/>
      <c r="B17" s="3"/>
      <c r="C17" s="6"/>
      <c r="D17" s="60"/>
      <c r="E17" s="60"/>
      <c r="F17" s="104"/>
      <c r="G17" s="77"/>
      <c r="H17" s="77"/>
      <c r="I17" s="77"/>
      <c r="J17" s="77"/>
      <c r="K17" s="77"/>
      <c r="L17" s="77"/>
      <c r="M17" s="46"/>
    </row>
    <row r="18" spans="1:13" s="4" customFormat="1" ht="14.5" x14ac:dyDescent="0.35">
      <c r="A18" s="3"/>
      <c r="B18" s="3"/>
      <c r="C18" s="6"/>
      <c r="D18" s="60"/>
      <c r="E18" s="60"/>
      <c r="F18" s="104"/>
      <c r="G18" s="77"/>
      <c r="H18" s="77"/>
      <c r="I18" s="77"/>
      <c r="J18" s="77"/>
      <c r="K18" s="77"/>
      <c r="L18" s="77"/>
      <c r="M18" s="46"/>
    </row>
    <row r="19" spans="1:13" s="4" customFormat="1" x14ac:dyDescent="0.35">
      <c r="A19" s="79" t="s">
        <v>13</v>
      </c>
      <c r="B19" s="63"/>
      <c r="C19" s="63"/>
      <c r="D19" s="63"/>
      <c r="E19" s="63"/>
      <c r="F19" s="105"/>
      <c r="G19" s="77"/>
      <c r="H19" s="78"/>
      <c r="I19" s="77"/>
      <c r="J19" s="77"/>
      <c r="K19" s="77"/>
      <c r="L19" s="77"/>
      <c r="M19" s="77"/>
    </row>
    <row r="20" spans="1:13" s="4" customFormat="1" ht="14.5" x14ac:dyDescent="0.35">
      <c r="A20" s="122" t="s">
        <v>14</v>
      </c>
      <c r="B20" s="122"/>
      <c r="C20" s="122"/>
      <c r="D20" s="122"/>
      <c r="E20" s="122"/>
      <c r="F20" s="122"/>
      <c r="G20" s="122"/>
      <c r="H20" s="122"/>
      <c r="I20" s="77"/>
      <c r="J20" s="77"/>
      <c r="K20" s="77"/>
      <c r="L20" s="77"/>
      <c r="M20" s="77"/>
    </row>
    <row r="21" spans="1:13" s="4" customFormat="1" ht="15" thickBot="1" x14ac:dyDescent="0.4">
      <c r="A21" s="123" t="s">
        <v>15</v>
      </c>
      <c r="B21" s="123"/>
      <c r="C21" s="123"/>
      <c r="D21" s="123"/>
      <c r="E21" s="123"/>
      <c r="F21" s="123"/>
      <c r="G21" s="123"/>
      <c r="H21" s="123"/>
      <c r="I21" s="77"/>
      <c r="J21" s="77"/>
      <c r="K21" s="77"/>
      <c r="L21" s="77"/>
      <c r="M21" s="77"/>
    </row>
    <row r="22" spans="1:13" s="13" customFormat="1" ht="13" x14ac:dyDescent="0.3">
      <c r="A22" s="10" t="s">
        <v>16</v>
      </c>
      <c r="B22" s="11" t="s">
        <v>17</v>
      </c>
      <c r="C22" s="11" t="s">
        <v>18</v>
      </c>
      <c r="D22" s="12" t="s">
        <v>19</v>
      </c>
      <c r="E22" s="12" t="s">
        <v>20</v>
      </c>
      <c r="F22" s="106" t="s">
        <v>21</v>
      </c>
      <c r="G22" s="11" t="s">
        <v>22</v>
      </c>
      <c r="H22" s="11" t="s">
        <v>23</v>
      </c>
      <c r="K22" s="14">
        <v>1000000</v>
      </c>
    </row>
    <row r="23" spans="1:13" s="13" customFormat="1" ht="13" x14ac:dyDescent="0.3">
      <c r="A23" s="84" t="s">
        <v>24</v>
      </c>
      <c r="B23" s="16"/>
      <c r="C23" s="17">
        <v>40</v>
      </c>
      <c r="D23" s="16" t="s">
        <v>25</v>
      </c>
      <c r="E23" s="47"/>
      <c r="F23" s="107">
        <f>C23*E23</f>
        <v>0</v>
      </c>
      <c r="G23" s="48"/>
      <c r="H23" s="18" t="s">
        <v>26</v>
      </c>
      <c r="K23" s="13">
        <v>63.77</v>
      </c>
    </row>
    <row r="24" spans="1:13" s="13" customFormat="1" ht="13" x14ac:dyDescent="0.3">
      <c r="A24" s="84" t="s">
        <v>27</v>
      </c>
      <c r="B24" s="16"/>
      <c r="C24" s="17">
        <v>45</v>
      </c>
      <c r="D24" s="16" t="s">
        <v>25</v>
      </c>
      <c r="E24" s="47"/>
      <c r="F24" s="107">
        <f t="shared" ref="F24:F36" si="0">C24*E24</f>
        <v>0</v>
      </c>
      <c r="G24" s="48"/>
      <c r="H24" s="18" t="s">
        <v>26</v>
      </c>
      <c r="K24" s="19">
        <f>K22/K23</f>
        <v>15681.354869060686</v>
      </c>
    </row>
    <row r="25" spans="1:13" s="13" customFormat="1" ht="13" x14ac:dyDescent="0.3">
      <c r="A25" s="84" t="s">
        <v>28</v>
      </c>
      <c r="B25" s="16"/>
      <c r="C25" s="17">
        <v>45</v>
      </c>
      <c r="D25" s="16" t="s">
        <v>25</v>
      </c>
      <c r="E25" s="47"/>
      <c r="F25" s="107">
        <f t="shared" si="0"/>
        <v>0</v>
      </c>
      <c r="G25" s="48"/>
      <c r="H25" s="18" t="s">
        <v>26</v>
      </c>
      <c r="K25" s="19"/>
    </row>
    <row r="26" spans="1:13" s="13" customFormat="1" ht="13" x14ac:dyDescent="0.3">
      <c r="A26" s="84" t="s">
        <v>29</v>
      </c>
      <c r="B26" s="16"/>
      <c r="C26" s="17">
        <v>30</v>
      </c>
      <c r="D26" s="16" t="s">
        <v>25</v>
      </c>
      <c r="E26" s="47"/>
      <c r="F26" s="107">
        <f t="shared" si="0"/>
        <v>0</v>
      </c>
      <c r="G26" s="48"/>
      <c r="H26" s="18" t="s">
        <v>26</v>
      </c>
      <c r="K26" s="19" t="e">
        <f>K24/K25</f>
        <v>#DIV/0!</v>
      </c>
    </row>
    <row r="27" spans="1:13" s="13" customFormat="1" ht="13" x14ac:dyDescent="0.3">
      <c r="A27" s="84" t="s">
        <v>30</v>
      </c>
      <c r="B27" s="16"/>
      <c r="C27" s="17">
        <v>20</v>
      </c>
      <c r="D27" s="16" t="s">
        <v>25</v>
      </c>
      <c r="E27" s="47"/>
      <c r="F27" s="107">
        <f t="shared" si="0"/>
        <v>0</v>
      </c>
      <c r="G27" s="48"/>
      <c r="H27" s="18" t="s">
        <v>26</v>
      </c>
      <c r="K27" s="19"/>
    </row>
    <row r="28" spans="1:13" s="13" customFormat="1" ht="13" x14ac:dyDescent="0.3">
      <c r="A28" s="84" t="s">
        <v>31</v>
      </c>
      <c r="B28" s="16"/>
      <c r="C28" s="17">
        <v>20</v>
      </c>
      <c r="D28" s="16" t="s">
        <v>25</v>
      </c>
      <c r="E28" s="47"/>
      <c r="F28" s="107">
        <f t="shared" si="0"/>
        <v>0</v>
      </c>
      <c r="G28" s="48"/>
      <c r="H28" s="18" t="s">
        <v>26</v>
      </c>
      <c r="K28" s="19"/>
    </row>
    <row r="29" spans="1:13" s="13" customFormat="1" ht="13" x14ac:dyDescent="0.3">
      <c r="A29" s="84" t="s">
        <v>32</v>
      </c>
      <c r="B29" s="16"/>
      <c r="C29" s="17">
        <v>20</v>
      </c>
      <c r="D29" s="16" t="s">
        <v>25</v>
      </c>
      <c r="E29" s="47"/>
      <c r="F29" s="107">
        <f t="shared" si="0"/>
        <v>0</v>
      </c>
      <c r="G29" s="48"/>
      <c r="H29" s="18" t="s">
        <v>26</v>
      </c>
      <c r="K29" s="19"/>
    </row>
    <row r="30" spans="1:13" s="13" customFormat="1" ht="13" x14ac:dyDescent="0.3">
      <c r="A30" s="84" t="s">
        <v>33</v>
      </c>
      <c r="B30" s="16"/>
      <c r="C30" s="17">
        <v>20</v>
      </c>
      <c r="D30" s="16" t="s">
        <v>25</v>
      </c>
      <c r="E30" s="47"/>
      <c r="F30" s="107">
        <f t="shared" si="0"/>
        <v>0</v>
      </c>
      <c r="G30" s="48"/>
      <c r="H30" s="18" t="s">
        <v>26</v>
      </c>
      <c r="K30" s="19"/>
    </row>
    <row r="31" spans="1:13" s="13" customFormat="1" ht="13" x14ac:dyDescent="0.3">
      <c r="A31" s="84" t="s">
        <v>34</v>
      </c>
      <c r="B31" s="16"/>
      <c r="C31" s="17">
        <v>20</v>
      </c>
      <c r="D31" s="16" t="s">
        <v>25</v>
      </c>
      <c r="E31" s="47"/>
      <c r="F31" s="107">
        <f t="shared" si="0"/>
        <v>0</v>
      </c>
      <c r="G31" s="48"/>
      <c r="H31" s="18" t="s">
        <v>26</v>
      </c>
      <c r="K31" s="19"/>
    </row>
    <row r="32" spans="1:13" s="13" customFormat="1" ht="13" x14ac:dyDescent="0.3">
      <c r="A32" s="84" t="s">
        <v>35</v>
      </c>
      <c r="B32" s="16"/>
      <c r="C32" s="17">
        <v>25</v>
      </c>
      <c r="D32" s="16" t="s">
        <v>25</v>
      </c>
      <c r="E32" s="47"/>
      <c r="F32" s="107">
        <f t="shared" si="0"/>
        <v>0</v>
      </c>
      <c r="G32" s="48"/>
      <c r="H32" s="18" t="s">
        <v>26</v>
      </c>
      <c r="K32" s="19"/>
    </row>
    <row r="33" spans="1:11" s="13" customFormat="1" ht="13" x14ac:dyDescent="0.3">
      <c r="A33" s="84" t="s">
        <v>36</v>
      </c>
      <c r="B33" s="16"/>
      <c r="C33" s="17">
        <v>25</v>
      </c>
      <c r="D33" s="16" t="s">
        <v>25</v>
      </c>
      <c r="E33" s="47"/>
      <c r="F33" s="107">
        <f t="shared" si="0"/>
        <v>0</v>
      </c>
      <c r="G33" s="48"/>
      <c r="H33" s="18" t="s">
        <v>26</v>
      </c>
      <c r="K33" s="19"/>
    </row>
    <row r="34" spans="1:11" s="13" customFormat="1" ht="13" x14ac:dyDescent="0.3">
      <c r="A34" s="84" t="s">
        <v>37</v>
      </c>
      <c r="B34" s="16"/>
      <c r="C34" s="17">
        <v>25</v>
      </c>
      <c r="D34" s="16" t="s">
        <v>25</v>
      </c>
      <c r="E34" s="47"/>
      <c r="F34" s="107">
        <f t="shared" si="0"/>
        <v>0</v>
      </c>
      <c r="G34" s="48"/>
      <c r="H34" s="18" t="s">
        <v>26</v>
      </c>
      <c r="K34" s="19"/>
    </row>
    <row r="35" spans="1:11" s="13" customFormat="1" ht="13" x14ac:dyDescent="0.3">
      <c r="A35" s="84" t="s">
        <v>38</v>
      </c>
      <c r="B35" s="16"/>
      <c r="C35" s="17">
        <v>25</v>
      </c>
      <c r="D35" s="16" t="s">
        <v>25</v>
      </c>
      <c r="E35" s="47"/>
      <c r="F35" s="107">
        <f t="shared" si="0"/>
        <v>0</v>
      </c>
      <c r="G35" s="48"/>
      <c r="H35" s="18" t="s">
        <v>26</v>
      </c>
      <c r="K35" s="19"/>
    </row>
    <row r="36" spans="1:11" s="13" customFormat="1" ht="13" x14ac:dyDescent="0.3">
      <c r="A36" s="84" t="s">
        <v>39</v>
      </c>
      <c r="B36" s="16"/>
      <c r="C36" s="17">
        <v>25</v>
      </c>
      <c r="D36" s="16" t="s">
        <v>25</v>
      </c>
      <c r="E36" s="47"/>
      <c r="F36" s="107">
        <f t="shared" si="0"/>
        <v>0</v>
      </c>
      <c r="G36" s="48"/>
      <c r="H36" s="18" t="s">
        <v>26</v>
      </c>
      <c r="K36" s="19"/>
    </row>
    <row r="37" spans="1:11" s="13" customFormat="1" ht="13.5" thickBot="1" x14ac:dyDescent="0.35">
      <c r="A37" s="21" t="s">
        <v>40</v>
      </c>
      <c r="B37" s="22"/>
      <c r="C37" s="23"/>
      <c r="D37" s="22"/>
      <c r="E37" s="23"/>
      <c r="F37" s="108">
        <f>SUM(F23:F36)</f>
        <v>0</v>
      </c>
      <c r="G37" s="24"/>
      <c r="H37" s="25"/>
      <c r="I37" s="80"/>
      <c r="J37" s="45">
        <f>F37/K24</f>
        <v>0</v>
      </c>
    </row>
    <row r="38" spans="1:11" s="13" customFormat="1" ht="13" x14ac:dyDescent="0.3">
      <c r="A38" s="30"/>
      <c r="B38" s="31"/>
      <c r="C38" s="32"/>
      <c r="D38" s="31"/>
      <c r="E38" s="32"/>
      <c r="F38" s="109"/>
      <c r="G38" s="34"/>
      <c r="H38" s="35"/>
    </row>
    <row r="39" spans="1:11" s="13" customFormat="1" ht="13.5" thickBot="1" x14ac:dyDescent="0.35">
      <c r="A39" s="123" t="s">
        <v>41</v>
      </c>
      <c r="B39" s="123"/>
      <c r="C39" s="123"/>
      <c r="D39" s="123"/>
      <c r="E39" s="123"/>
      <c r="F39" s="123"/>
      <c r="G39" s="123"/>
      <c r="H39" s="123"/>
    </row>
    <row r="40" spans="1:11" s="13" customFormat="1" ht="13" x14ac:dyDescent="0.3">
      <c r="A40" s="124" t="s">
        <v>42</v>
      </c>
      <c r="B40" s="126" t="s">
        <v>43</v>
      </c>
      <c r="C40" s="126" t="s">
        <v>18</v>
      </c>
      <c r="D40" s="128" t="s">
        <v>19</v>
      </c>
      <c r="E40" s="130" t="s">
        <v>20</v>
      </c>
      <c r="F40" s="141" t="s">
        <v>21</v>
      </c>
      <c r="G40" s="126" t="s">
        <v>22</v>
      </c>
      <c r="H40" s="139" t="s">
        <v>23</v>
      </c>
    </row>
    <row r="41" spans="1:11" s="13" customFormat="1" ht="13" x14ac:dyDescent="0.3">
      <c r="A41" s="125"/>
      <c r="B41" s="127"/>
      <c r="C41" s="127"/>
      <c r="D41" s="129"/>
      <c r="E41" s="131"/>
      <c r="F41" s="142"/>
      <c r="G41" s="127"/>
      <c r="H41" s="140"/>
    </row>
    <row r="42" spans="1:11" s="13" customFormat="1" ht="31.5" customHeight="1" x14ac:dyDescent="0.3">
      <c r="A42" s="98" t="s">
        <v>44</v>
      </c>
      <c r="B42" s="16" t="s">
        <v>45</v>
      </c>
      <c r="C42" s="99">
        <v>192</v>
      </c>
      <c r="D42" s="27" t="s">
        <v>46</v>
      </c>
      <c r="E42" s="95">
        <v>600000</v>
      </c>
      <c r="F42" s="107">
        <f t="shared" ref="F42" si="1">C42*E42</f>
        <v>115200000</v>
      </c>
      <c r="G42" s="28" t="s">
        <v>47</v>
      </c>
      <c r="H42" s="36" t="s">
        <v>48</v>
      </c>
      <c r="I42" s="81"/>
    </row>
    <row r="43" spans="1:11" s="13" customFormat="1" ht="13.5" thickBot="1" x14ac:dyDescent="0.35">
      <c r="A43" s="21" t="s">
        <v>40</v>
      </c>
      <c r="B43" s="22"/>
      <c r="C43" s="29"/>
      <c r="D43" s="22"/>
      <c r="E43" s="29"/>
      <c r="F43" s="110">
        <f>SUM(F42:F42)</f>
        <v>115200000</v>
      </c>
      <c r="G43" s="24"/>
      <c r="H43" s="37"/>
      <c r="I43" s="80"/>
      <c r="J43" s="45">
        <f>F43/K24</f>
        <v>7346.3040000000001</v>
      </c>
    </row>
    <row r="44" spans="1:11" s="13" customFormat="1" ht="13" x14ac:dyDescent="0.3">
      <c r="A44" s="30"/>
      <c r="B44" s="31"/>
      <c r="C44" s="32"/>
      <c r="D44" s="31"/>
      <c r="E44" s="32"/>
      <c r="F44" s="109"/>
      <c r="G44" s="34"/>
      <c r="H44" s="35"/>
      <c r="J44" s="19"/>
    </row>
    <row r="45" spans="1:11" s="13" customFormat="1" ht="13.5" thickBot="1" x14ac:dyDescent="0.35">
      <c r="A45" s="123" t="s">
        <v>49</v>
      </c>
      <c r="B45" s="123"/>
      <c r="C45" s="123"/>
      <c r="D45" s="123"/>
      <c r="E45" s="123"/>
      <c r="F45" s="123"/>
      <c r="G45" s="123"/>
      <c r="H45" s="123"/>
    </row>
    <row r="46" spans="1:11" s="13" customFormat="1" ht="13" x14ac:dyDescent="0.3">
      <c r="A46" s="124" t="s">
        <v>42</v>
      </c>
      <c r="B46" s="126" t="s">
        <v>43</v>
      </c>
      <c r="C46" s="126" t="s">
        <v>18</v>
      </c>
      <c r="D46" s="128" t="s">
        <v>19</v>
      </c>
      <c r="E46" s="130" t="s">
        <v>20</v>
      </c>
      <c r="F46" s="141" t="s">
        <v>21</v>
      </c>
      <c r="G46" s="126" t="s">
        <v>22</v>
      </c>
      <c r="H46" s="139" t="s">
        <v>23</v>
      </c>
    </row>
    <row r="47" spans="1:11" s="13" customFormat="1" ht="13" x14ac:dyDescent="0.3">
      <c r="A47" s="125"/>
      <c r="B47" s="127"/>
      <c r="C47" s="127"/>
      <c r="D47" s="129"/>
      <c r="E47" s="131"/>
      <c r="F47" s="142"/>
      <c r="G47" s="127"/>
      <c r="H47" s="140"/>
    </row>
    <row r="48" spans="1:11" s="13" customFormat="1" ht="31.5" customHeight="1" x14ac:dyDescent="0.3">
      <c r="A48" s="98" t="s">
        <v>50</v>
      </c>
      <c r="B48" s="16" t="s">
        <v>45</v>
      </c>
      <c r="C48" s="26">
        <v>288</v>
      </c>
      <c r="D48" s="71" t="s">
        <v>25</v>
      </c>
      <c r="E48" s="83">
        <v>500000</v>
      </c>
      <c r="F48" s="107">
        <f t="shared" ref="F48" si="2">C48*E48</f>
        <v>144000000</v>
      </c>
      <c r="G48" s="28" t="s">
        <v>47</v>
      </c>
      <c r="H48" s="36" t="s">
        <v>48</v>
      </c>
      <c r="I48" s="81"/>
    </row>
    <row r="49" spans="1:13" s="13" customFormat="1" ht="13.5" thickBot="1" x14ac:dyDescent="0.35">
      <c r="A49" s="21" t="s">
        <v>40</v>
      </c>
      <c r="B49" s="22"/>
      <c r="C49" s="29"/>
      <c r="D49" s="22"/>
      <c r="E49" s="29"/>
      <c r="F49" s="110">
        <f>SUM(F48:F48)</f>
        <v>144000000</v>
      </c>
      <c r="G49" s="24"/>
      <c r="H49" s="37"/>
      <c r="I49" s="80"/>
      <c r="J49" s="45">
        <f>F49/K24</f>
        <v>9182.880000000001</v>
      </c>
    </row>
    <row r="50" spans="1:13" s="13" customFormat="1" ht="13" x14ac:dyDescent="0.3">
      <c r="A50" s="30"/>
      <c r="B50" s="31"/>
      <c r="C50" s="31"/>
      <c r="D50" s="31"/>
      <c r="E50" s="38"/>
      <c r="F50" s="111"/>
      <c r="G50" s="34"/>
      <c r="H50" s="35"/>
    </row>
    <row r="51" spans="1:13" s="13" customFormat="1" ht="13.5" thickBot="1" x14ac:dyDescent="0.35">
      <c r="A51" s="138" t="s">
        <v>52</v>
      </c>
      <c r="B51" s="138"/>
      <c r="C51" s="138"/>
      <c r="D51" s="138"/>
      <c r="E51" s="138"/>
      <c r="F51" s="138"/>
      <c r="G51" s="138"/>
      <c r="H51" s="138"/>
    </row>
    <row r="52" spans="1:13" s="13" customFormat="1" ht="13" x14ac:dyDescent="0.3">
      <c r="A52" s="10" t="s">
        <v>42</v>
      </c>
      <c r="B52" s="11" t="s">
        <v>43</v>
      </c>
      <c r="C52" s="11" t="s">
        <v>18</v>
      </c>
      <c r="D52" s="12" t="s">
        <v>19</v>
      </c>
      <c r="E52" s="12" t="s">
        <v>20</v>
      </c>
      <c r="F52" s="106" t="s">
        <v>21</v>
      </c>
      <c r="G52" s="11" t="s">
        <v>22</v>
      </c>
      <c r="H52" s="11" t="s">
        <v>23</v>
      </c>
    </row>
    <row r="53" spans="1:13" s="13" customFormat="1" ht="34.5" customHeight="1" x14ac:dyDescent="0.3">
      <c r="A53" s="97" t="s">
        <v>53</v>
      </c>
      <c r="B53" s="66" t="s">
        <v>45</v>
      </c>
      <c r="C53" s="99">
        <v>24</v>
      </c>
      <c r="D53" s="67" t="s">
        <v>51</v>
      </c>
      <c r="E53" s="47">
        <v>1600000</v>
      </c>
      <c r="F53" s="107">
        <f>C53*E53</f>
        <v>38400000</v>
      </c>
      <c r="G53" s="28" t="s">
        <v>47</v>
      </c>
      <c r="H53" s="36" t="s">
        <v>48</v>
      </c>
      <c r="I53" s="81"/>
      <c r="M53" s="46"/>
    </row>
    <row r="54" spans="1:13" s="13" customFormat="1" ht="41.15" customHeight="1" x14ac:dyDescent="0.3">
      <c r="A54" s="98" t="s">
        <v>54</v>
      </c>
      <c r="B54" s="16" t="s">
        <v>45</v>
      </c>
      <c r="C54" s="99">
        <v>30</v>
      </c>
      <c r="D54" s="27" t="s">
        <v>51</v>
      </c>
      <c r="E54" s="68">
        <v>1500000</v>
      </c>
      <c r="F54" s="107">
        <f t="shared" ref="F54" si="3">C54*E54</f>
        <v>45000000</v>
      </c>
      <c r="G54" s="28" t="s">
        <v>47</v>
      </c>
      <c r="H54" s="36" t="s">
        <v>48</v>
      </c>
      <c r="I54" s="81"/>
    </row>
    <row r="55" spans="1:13" s="13" customFormat="1" ht="13.5" thickBot="1" x14ac:dyDescent="0.35">
      <c r="A55" s="21" t="s">
        <v>40</v>
      </c>
      <c r="B55" s="22"/>
      <c r="C55" s="29"/>
      <c r="D55" s="22"/>
      <c r="E55" s="69"/>
      <c r="F55" s="110">
        <f>SUM(F53:F54)</f>
        <v>83400000</v>
      </c>
      <c r="G55" s="24"/>
      <c r="H55" s="25"/>
      <c r="I55" s="80"/>
      <c r="J55" s="45" t="e">
        <f>F55/K25</f>
        <v>#DIV/0!</v>
      </c>
    </row>
    <row r="56" spans="1:13" s="13" customFormat="1" ht="13" x14ac:dyDescent="0.3">
      <c r="A56" s="30"/>
      <c r="B56" s="31"/>
      <c r="C56" s="32"/>
      <c r="D56" s="31"/>
      <c r="E56" s="70"/>
      <c r="F56" s="109"/>
      <c r="G56" s="34"/>
      <c r="H56" s="35"/>
      <c r="I56" s="80"/>
      <c r="J56" s="45"/>
    </row>
    <row r="57" spans="1:13" x14ac:dyDescent="0.35">
      <c r="A57" s="93" t="s">
        <v>55</v>
      </c>
      <c r="B57" s="94">
        <v>17112.98</v>
      </c>
      <c r="C57" s="85"/>
      <c r="D57" s="85"/>
      <c r="E57" s="86"/>
      <c r="F57" s="112"/>
      <c r="G57" s="85"/>
      <c r="H57" s="85"/>
    </row>
    <row r="58" spans="1:13" ht="16" thickBot="1" x14ac:dyDescent="0.4">
      <c r="A58" s="85"/>
      <c r="B58" s="85"/>
      <c r="C58" s="85"/>
      <c r="D58" s="85"/>
      <c r="E58" s="85"/>
      <c r="F58" s="112"/>
      <c r="G58" s="85"/>
      <c r="H58" s="85"/>
      <c r="J58" s="43" t="e">
        <f>J37+J43+J49+#REF!+#REF!</f>
        <v>#REF!</v>
      </c>
    </row>
    <row r="59" spans="1:13" x14ac:dyDescent="0.35">
      <c r="A59" s="88" t="s">
        <v>56</v>
      </c>
      <c r="B59" s="89"/>
      <c r="C59" s="90"/>
      <c r="D59" s="91"/>
      <c r="E59" s="92">
        <f>F37++F49+F43+F55</f>
        <v>342600000</v>
      </c>
      <c r="F59" s="112"/>
      <c r="G59" s="85"/>
      <c r="H59" s="85"/>
      <c r="I59" s="82"/>
    </row>
    <row r="60" spans="1:13" x14ac:dyDescent="0.35">
      <c r="A60" s="13"/>
      <c r="B60" s="13"/>
      <c r="C60" s="13"/>
      <c r="D60" s="13"/>
      <c r="E60" s="118">
        <f>E59/B57</f>
        <v>20019.891333946514</v>
      </c>
      <c r="F60" s="14"/>
      <c r="G60" s="13"/>
      <c r="H60" s="13"/>
    </row>
    <row r="62" spans="1:13" x14ac:dyDescent="0.35">
      <c r="A62" s="8"/>
      <c r="F62" s="119" t="s">
        <v>69</v>
      </c>
    </row>
    <row r="63" spans="1:13" s="7" customFormat="1" x14ac:dyDescent="0.3">
      <c r="A63" s="49" t="s">
        <v>57</v>
      </c>
      <c r="B63" s="50"/>
      <c r="C63" s="51"/>
      <c r="D63" s="51"/>
      <c r="E63" s="51"/>
      <c r="F63" s="120">
        <f>Main!E60+Optional!E59</f>
        <v>685200000</v>
      </c>
      <c r="G63" s="52"/>
      <c r="H63" s="53"/>
    </row>
    <row r="64" spans="1:13" s="7" customFormat="1" x14ac:dyDescent="0.3">
      <c r="A64" s="54" t="s">
        <v>58</v>
      </c>
      <c r="C64" s="51"/>
      <c r="D64" s="51"/>
      <c r="E64" s="51"/>
      <c r="F64" s="121">
        <f>F63/B57</f>
        <v>40039.782667893029</v>
      </c>
      <c r="G64" s="51"/>
      <c r="H64" s="51"/>
    </row>
    <row r="65" spans="1:9" s="7" customFormat="1" x14ac:dyDescent="0.25">
      <c r="A65" s="54" t="s">
        <v>59</v>
      </c>
      <c r="C65" s="51"/>
      <c r="D65" s="51"/>
      <c r="E65" s="51"/>
      <c r="F65" s="65"/>
      <c r="G65" s="51"/>
      <c r="H65" s="51"/>
    </row>
    <row r="66" spans="1:9" s="7" customFormat="1" x14ac:dyDescent="0.25">
      <c r="A66" s="54" t="s">
        <v>60</v>
      </c>
      <c r="C66" s="51"/>
      <c r="D66" s="51"/>
      <c r="E66" s="51"/>
      <c r="F66" s="65"/>
      <c r="G66" s="51"/>
      <c r="H66" s="51"/>
    </row>
    <row r="67" spans="1:9" s="7" customFormat="1" x14ac:dyDescent="0.25">
      <c r="A67" s="51" t="s">
        <v>61</v>
      </c>
      <c r="C67" s="51"/>
      <c r="D67" s="51"/>
      <c r="E67" s="51"/>
      <c r="F67" s="65"/>
      <c r="G67" s="51"/>
      <c r="H67" s="51"/>
    </row>
    <row r="68" spans="1:9" s="7" customFormat="1" x14ac:dyDescent="0.25">
      <c r="A68" s="55" t="s">
        <v>62</v>
      </c>
      <c r="C68" s="51"/>
      <c r="D68" s="51"/>
      <c r="E68" s="51"/>
      <c r="F68" s="65"/>
      <c r="G68" s="51"/>
      <c r="H68" s="51"/>
    </row>
    <row r="69" spans="1:9" s="7" customFormat="1" x14ac:dyDescent="0.25">
      <c r="A69" s="51"/>
      <c r="B69" s="56"/>
      <c r="C69" s="51"/>
      <c r="D69" s="51"/>
      <c r="E69" s="51"/>
      <c r="F69" s="65"/>
      <c r="G69" s="51"/>
      <c r="H69" s="51"/>
    </row>
    <row r="70" spans="1:9" s="7" customFormat="1" x14ac:dyDescent="0.25">
      <c r="A70" s="57" t="s">
        <v>63</v>
      </c>
      <c r="B70" s="51"/>
      <c r="C70" s="57" t="s">
        <v>64</v>
      </c>
      <c r="D70" s="51"/>
      <c r="E70" s="51"/>
      <c r="F70" s="65"/>
      <c r="H70" s="51"/>
    </row>
    <row r="71" spans="1:9" s="7" customFormat="1" x14ac:dyDescent="0.35">
      <c r="A71" s="57"/>
      <c r="B71" s="58"/>
      <c r="C71"/>
      <c r="D71" s="58"/>
      <c r="E71" s="58"/>
      <c r="F71" s="65"/>
      <c r="H71" s="51"/>
    </row>
    <row r="72" spans="1:9" s="7" customFormat="1" x14ac:dyDescent="0.25">
      <c r="A72" s="57" t="s">
        <v>65</v>
      </c>
      <c r="B72" s="51"/>
      <c r="C72" s="57" t="s">
        <v>64</v>
      </c>
      <c r="D72" s="51"/>
      <c r="E72" s="51"/>
      <c r="F72" s="65"/>
      <c r="H72" s="51"/>
    </row>
    <row r="73" spans="1:9" s="7" customFormat="1" x14ac:dyDescent="0.35">
      <c r="A73" s="57"/>
      <c r="B73" s="51"/>
      <c r="C73"/>
      <c r="D73" s="51"/>
      <c r="E73" s="51"/>
      <c r="F73" s="65"/>
      <c r="H73" s="51"/>
    </row>
    <row r="74" spans="1:9" s="7" customFormat="1" x14ac:dyDescent="0.25">
      <c r="A74" s="57" t="s">
        <v>66</v>
      </c>
      <c r="B74" s="51"/>
      <c r="C74" s="57" t="s">
        <v>67</v>
      </c>
      <c r="D74" s="51"/>
      <c r="E74" s="51"/>
      <c r="F74" s="65"/>
      <c r="H74" s="51"/>
    </row>
    <row r="75" spans="1:9" s="7" customFormat="1" x14ac:dyDescent="0.25">
      <c r="B75" s="51"/>
      <c r="C75" s="59"/>
      <c r="D75" s="51"/>
      <c r="E75" s="51"/>
      <c r="F75" s="65"/>
      <c r="G75" s="51"/>
      <c r="H75" s="51"/>
      <c r="I75" s="51"/>
    </row>
    <row r="76" spans="1:9" s="7" customFormat="1" x14ac:dyDescent="0.35">
      <c r="F76" s="114"/>
    </row>
    <row r="89" spans="6:6" x14ac:dyDescent="0.35">
      <c r="F89" s="115"/>
    </row>
  </sheetData>
  <mergeCells count="27">
    <mergeCell ref="D16:F16"/>
    <mergeCell ref="A2:F2"/>
    <mergeCell ref="D4:F4"/>
    <mergeCell ref="D6:F6"/>
    <mergeCell ref="D7:F7"/>
    <mergeCell ref="D9:F9"/>
    <mergeCell ref="A20:H20"/>
    <mergeCell ref="A21:H21"/>
    <mergeCell ref="A39:H39"/>
    <mergeCell ref="A40:A41"/>
    <mergeCell ref="B40:B41"/>
    <mergeCell ref="C40:C41"/>
    <mergeCell ref="D40:D41"/>
    <mergeCell ref="E40:E41"/>
    <mergeCell ref="F40:F41"/>
    <mergeCell ref="G40:G41"/>
    <mergeCell ref="A51:H51"/>
    <mergeCell ref="H40:H41"/>
    <mergeCell ref="A45:H45"/>
    <mergeCell ref="A46:A47"/>
    <mergeCell ref="B46:B47"/>
    <mergeCell ref="C46:C47"/>
    <mergeCell ref="D46:D47"/>
    <mergeCell ref="E46:E47"/>
    <mergeCell ref="F46:F47"/>
    <mergeCell ref="G46:G47"/>
    <mergeCell ref="H46:H47"/>
  </mergeCells>
  <dataValidations count="2">
    <dataValidation errorStyle="information" allowBlank="1" showInputMessage="1" showErrorMessage="1" errorTitle="andere Eingabe" error="Bitte geben Sie nur eine andere Einheit ein, wenn Sie dies ausdrücklich mit ihrem Vertragskaufmann / ihrer Vertragskauffrau abgestimmt haben." sqref="D42 D48 D53:D54" xr:uid="{E3469C2C-F5F4-4CBC-B3B9-5DB9DC5D779C}"/>
    <dataValidation errorStyle="information" allowBlank="1" showInputMessage="1" showErrorMessage="1" errorTitle="Andere?" error="Bitte einfach eintragen." sqref="G38 G55:G56 G23:G36" xr:uid="{EED3CF52-5E62-47F3-8EC8-363040997A71}"/>
  </dataValidations>
  <hyperlinks>
    <hyperlink ref="A57" r:id="rId1" display="Euro rate the Infor Euro for Sept 2023 as of 03.09.2023 " xr:uid="{70DD30CD-CC47-4552-8523-C925E8243BB9}"/>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9a35a4-5542-4c83-8b30-9c9759b10c5e">
      <Terms xmlns="http://schemas.microsoft.com/office/infopath/2007/PartnerControls"/>
    </lcf76f155ced4ddcb4097134ff3c332f>
    <TaxCatchAll xmlns="44f47b68-a416-4a18-af82-c21b551740c0" xsi:nil="true"/>
    <PublishingExpirationDate xmlns="http://schemas.microsoft.com/sharepoint/v3" xsi:nil="true"/>
    <PublishingStartDate xmlns="http://schemas.microsoft.com/sharepoint/v3" xsi:nil="true"/>
    <SharedWithUsers xmlns="44f47b68-a416-4a18-af82-c21b551740c0">
      <UserInfo>
        <DisplayName>Rina, Jan GIZ ID</DisplayName>
        <AccountId>18</AccountId>
        <AccountType/>
      </UserInfo>
      <UserInfo>
        <DisplayName>Kristiana, Rizma GIZ ID</DisplayName>
        <AccountId>421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9BF248262BFB488195E40894BFFE43" ma:contentTypeVersion="19" ma:contentTypeDescription="Create a new document." ma:contentTypeScope="" ma:versionID="14f5c2cb35cc6536b406b5f017ba35c8">
  <xsd:schema xmlns:xsd="http://www.w3.org/2001/XMLSchema" xmlns:xs="http://www.w3.org/2001/XMLSchema" xmlns:p="http://schemas.microsoft.com/office/2006/metadata/properties" xmlns:ns1="http://schemas.microsoft.com/sharepoint/v3" xmlns:ns2="989a35a4-5542-4c83-8b30-9c9759b10c5e" xmlns:ns3="44f47b68-a416-4a18-af82-c21b551740c0" targetNamespace="http://schemas.microsoft.com/office/2006/metadata/properties" ma:root="true" ma:fieldsID="21c14e3ed6733a2325c22cf7eec3c45a" ns1:_="" ns2:_="" ns3:_="">
    <xsd:import namespace="http://schemas.microsoft.com/sharepoint/v3"/>
    <xsd:import namespace="989a35a4-5542-4c83-8b30-9c9759b10c5e"/>
    <xsd:import namespace="44f47b68-a416-4a18-af82-c21b551740c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PublishingStartDate" minOccurs="0"/>
                <xsd:element ref="ns1:PublishingExpirationDate"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2"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3"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89a35a4-5542-4c83-8b30-9c9759b10c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f47b68-a416-4a18-af82-c21b551740c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ff586ffa-0758-44eb-80d9-76260b2f7821}" ma:internalName="TaxCatchAll" ma:showField="CatchAllData" ma:web="44f47b68-a416-4a18-af82-c21b551740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AEC12F-F033-438E-98BD-2E49A7DBE6DA}">
  <ds:schemaRefs>
    <ds:schemaRef ds:uri="http://schemas.microsoft.com/office/2006/metadata/properties"/>
    <ds:schemaRef ds:uri="http://schemas.microsoft.com/office/infopath/2007/PartnerControls"/>
    <ds:schemaRef ds:uri="989a35a4-5542-4c83-8b30-9c9759b10c5e"/>
    <ds:schemaRef ds:uri="44f47b68-a416-4a18-af82-c21b551740c0"/>
    <ds:schemaRef ds:uri="http://schemas.microsoft.com/sharepoint/v3"/>
  </ds:schemaRefs>
</ds:datastoreItem>
</file>

<file path=customXml/itemProps2.xml><?xml version="1.0" encoding="utf-8"?>
<ds:datastoreItem xmlns:ds="http://schemas.openxmlformats.org/officeDocument/2006/customXml" ds:itemID="{E32D98E8-FDA6-44F4-BAE5-1A90B703ABDD}">
  <ds:schemaRefs>
    <ds:schemaRef ds:uri="http://schemas.microsoft.com/sharepoint/v3/contenttype/forms"/>
  </ds:schemaRefs>
</ds:datastoreItem>
</file>

<file path=customXml/itemProps3.xml><?xml version="1.0" encoding="utf-8"?>
<ds:datastoreItem xmlns:ds="http://schemas.openxmlformats.org/officeDocument/2006/customXml" ds:itemID="{E444727C-4550-434F-917C-AF4CE54D9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89a35a4-5542-4c83-8b30-9c9759b10c5e"/>
    <ds:schemaRef ds:uri="44f47b68-a416-4a18-af82-c21b55174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Main</vt:lpstr>
      <vt:lpstr>Optional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2024-07-23T12:38:09Z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0x010100099BF248262BFB488195E40894BFFE43</vt:lpwstr>
  </property>
  <property fmtid="{D5CDD505-2E9C-101B-9397-08002B2CF9AE}" pid="3" name="MediaServiceImageTags">
    <vt:lpwstr/>
  </property>
</Properties>
</file>